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публикация 29.04.2025\формы\Формы 1-20\"/>
    </mc:Choice>
  </mc:AlternateContent>
  <xr:revisionPtr revIDLastSave="0" documentId="13_ncr:1_{C25C54EE-33BD-4774-A03C-7300AA77F551}" xr6:coauthVersionLast="47" xr6:coauthVersionMax="47" xr10:uidLastSave="{00000000-0000-0000-0000-000000000000}"/>
  <bookViews>
    <workbookView xWindow="1050" yWindow="-120" windowWidth="27870" windowHeight="16440" tabRatio="849" xr2:uid="{00000000-000D-0000-FFFF-FFFF00000000}"/>
  </bookViews>
  <sheets>
    <sheet name="7" sheetId="39" r:id="rId1"/>
  </sheets>
  <definedNames>
    <definedName name="_xlnm._FilterDatabase" localSheetId="0" hidden="1">'7'!$A$1:$XCF$148</definedName>
  </definedNames>
  <calcPr calcId="181029"/>
</workbook>
</file>

<file path=xl/calcChain.xml><?xml version="1.0" encoding="utf-8"?>
<calcChain xmlns="http://schemas.openxmlformats.org/spreadsheetml/2006/main">
  <c r="EQ123" i="39" l="1"/>
  <c r="EP123" i="39"/>
  <c r="EO123" i="39"/>
  <c r="EN123" i="39"/>
  <c r="EM123" i="39"/>
  <c r="EL123" i="39"/>
  <c r="EK123" i="39"/>
  <c r="EJ123" i="39"/>
  <c r="EI123" i="39"/>
  <c r="EQ122" i="39"/>
  <c r="EP122" i="39"/>
  <c r="EO122" i="39"/>
  <c r="EN122" i="39"/>
  <c r="EM122" i="39"/>
  <c r="EL122" i="39"/>
  <c r="EK122" i="39"/>
  <c r="EJ122" i="39"/>
  <c r="EI122" i="39"/>
  <c r="EQ121" i="39"/>
  <c r="EP121" i="39"/>
  <c r="EO121" i="39"/>
  <c r="EN121" i="39"/>
  <c r="EM121" i="39"/>
  <c r="EL121" i="39"/>
  <c r="EK121" i="39"/>
  <c r="EJ121" i="39"/>
  <c r="EI121" i="39"/>
  <c r="EQ120" i="39"/>
  <c r="EP120" i="39"/>
  <c r="EO120" i="39"/>
  <c r="EN120" i="39"/>
  <c r="EM120" i="39"/>
  <c r="EL120" i="39"/>
  <c r="EK120" i="39"/>
  <c r="EJ120" i="39"/>
  <c r="EI120" i="39"/>
  <c r="EQ119" i="39"/>
  <c r="EP119" i="39"/>
  <c r="EO119" i="39"/>
  <c r="EN119" i="39"/>
  <c r="EM119" i="39"/>
  <c r="EL119" i="39"/>
  <c r="EK119" i="39"/>
  <c r="EJ119" i="39"/>
  <c r="EI119" i="39"/>
  <c r="EQ118" i="39"/>
  <c r="EP118" i="39"/>
  <c r="EO118" i="39"/>
  <c r="EN118" i="39"/>
  <c r="EM118" i="39"/>
  <c r="EL118" i="39"/>
  <c r="EK118" i="39"/>
  <c r="EJ118" i="39"/>
  <c r="EI118" i="39"/>
  <c r="EQ117" i="39"/>
  <c r="EP117" i="39"/>
  <c r="EO117" i="39"/>
  <c r="EN117" i="39"/>
  <c r="EM117" i="39"/>
  <c r="EL117" i="39"/>
  <c r="EK117" i="39"/>
  <c r="EJ117" i="39"/>
  <c r="EI117" i="39"/>
  <c r="EQ116" i="39"/>
  <c r="EP116" i="39"/>
  <c r="EO116" i="39"/>
  <c r="EN116" i="39"/>
  <c r="EM116" i="39"/>
  <c r="EL116" i="39"/>
  <c r="EK116" i="39"/>
  <c r="EJ116" i="39"/>
  <c r="EI116" i="39"/>
  <c r="EQ115" i="39"/>
  <c r="EP115" i="39"/>
  <c r="EO115" i="39"/>
  <c r="EN115" i="39"/>
  <c r="EM115" i="39"/>
  <c r="EL115" i="39"/>
  <c r="EK115" i="39"/>
  <c r="EJ115" i="39"/>
  <c r="EI115" i="39"/>
  <c r="EQ114" i="39"/>
  <c r="EP114" i="39"/>
  <c r="EO114" i="39"/>
  <c r="EN114" i="39"/>
  <c r="EM114" i="39"/>
  <c r="EL114" i="39"/>
  <c r="EK114" i="39"/>
  <c r="EJ114" i="39"/>
  <c r="EI114" i="39"/>
  <c r="EQ113" i="39"/>
  <c r="EP113" i="39"/>
  <c r="EO113" i="39"/>
  <c r="EN113" i="39"/>
  <c r="EM113" i="39"/>
  <c r="EL113" i="39"/>
  <c r="EK113" i="39"/>
  <c r="EJ113" i="39"/>
  <c r="EI113" i="39"/>
  <c r="EQ112" i="39"/>
  <c r="EP112" i="39"/>
  <c r="EO112" i="39"/>
  <c r="EN112" i="39"/>
  <c r="EM112" i="39"/>
  <c r="EL112" i="39"/>
  <c r="EK112" i="39"/>
  <c r="EJ112" i="39"/>
  <c r="EI112" i="39"/>
  <c r="EQ111" i="39"/>
  <c r="EP111" i="39"/>
  <c r="EO111" i="39"/>
  <c r="EN111" i="39"/>
  <c r="EM111" i="39"/>
  <c r="EL111" i="39"/>
  <c r="EK111" i="39"/>
  <c r="EJ111" i="39"/>
  <c r="EI111" i="39"/>
  <c r="EQ110" i="39"/>
  <c r="EP110" i="39"/>
  <c r="EO110" i="39"/>
  <c r="EN110" i="39"/>
  <c r="EM110" i="39"/>
  <c r="EL110" i="39"/>
  <c r="EK110" i="39"/>
  <c r="EJ110" i="39"/>
  <c r="EI110" i="39"/>
  <c r="EQ109" i="39"/>
  <c r="EP109" i="39"/>
  <c r="EO109" i="39"/>
  <c r="EN109" i="39"/>
  <c r="EM109" i="39"/>
  <c r="EL109" i="39"/>
  <c r="EK109" i="39"/>
  <c r="EJ109" i="39"/>
  <c r="EI109" i="39"/>
  <c r="EQ108" i="39"/>
  <c r="EP108" i="39"/>
  <c r="EO108" i="39"/>
  <c r="EN108" i="39"/>
  <c r="EM108" i="39"/>
  <c r="EL108" i="39"/>
  <c r="EK108" i="39"/>
  <c r="EJ108" i="39"/>
  <c r="EI108" i="39"/>
  <c r="EQ107" i="39"/>
  <c r="EP107" i="39"/>
  <c r="EO107" i="39"/>
  <c r="EN107" i="39"/>
  <c r="EM107" i="39"/>
  <c r="EL107" i="39"/>
  <c r="EK107" i="39"/>
  <c r="EJ107" i="39"/>
  <c r="EI107" i="39"/>
  <c r="EQ106" i="39"/>
  <c r="EP106" i="39"/>
  <c r="EO106" i="39"/>
  <c r="EN106" i="39"/>
  <c r="EM106" i="39"/>
  <c r="EL106" i="39"/>
  <c r="EK106" i="39"/>
  <c r="EJ106" i="39"/>
  <c r="EI106" i="39"/>
  <c r="EQ105" i="39"/>
  <c r="EP105" i="39"/>
  <c r="EO105" i="39"/>
  <c r="EN105" i="39"/>
  <c r="EM105" i="39"/>
  <c r="EL105" i="39"/>
  <c r="EK105" i="39"/>
  <c r="EJ105" i="39"/>
  <c r="EI105" i="39"/>
  <c r="EQ104" i="39"/>
  <c r="EP104" i="39"/>
  <c r="EO104" i="39"/>
  <c r="EN104" i="39"/>
  <c r="EM104" i="39"/>
  <c r="EL104" i="39"/>
  <c r="EK104" i="39"/>
  <c r="EJ104" i="39"/>
  <c r="EI104" i="39"/>
  <c r="EQ103" i="39"/>
  <c r="EP103" i="39"/>
  <c r="EO103" i="39"/>
  <c r="EN103" i="39"/>
  <c r="EM103" i="39"/>
  <c r="EL103" i="39"/>
  <c r="EK103" i="39"/>
  <c r="EJ103" i="39"/>
  <c r="EI103" i="39"/>
  <c r="EQ102" i="39"/>
  <c r="EP102" i="39"/>
  <c r="EO102" i="39"/>
  <c r="EN102" i="39"/>
  <c r="EM102" i="39"/>
  <c r="EL102" i="39"/>
  <c r="EK102" i="39"/>
  <c r="EJ102" i="39"/>
  <c r="EI102" i="39"/>
  <c r="EQ101" i="39"/>
  <c r="EP101" i="39"/>
  <c r="EO101" i="39"/>
  <c r="EN101" i="39"/>
  <c r="EM101" i="39"/>
  <c r="EL101" i="39"/>
  <c r="EK101" i="39"/>
  <c r="EJ101" i="39"/>
  <c r="EI101" i="39"/>
  <c r="EQ100" i="39"/>
  <c r="EP100" i="39"/>
  <c r="EO100" i="39"/>
  <c r="EN100" i="39"/>
  <c r="EM100" i="39"/>
  <c r="EL100" i="39"/>
  <c r="EK100" i="39"/>
  <c r="EJ100" i="39"/>
  <c r="EI100" i="39"/>
  <c r="EQ99" i="39"/>
  <c r="EP99" i="39"/>
  <c r="EO99" i="39"/>
  <c r="EN99" i="39"/>
  <c r="EM99" i="39"/>
  <c r="EL99" i="39"/>
  <c r="EK99" i="39"/>
  <c r="EJ99" i="39"/>
  <c r="EI99" i="39"/>
  <c r="EQ98" i="39"/>
  <c r="EP98" i="39"/>
  <c r="EO98" i="39"/>
  <c r="EN98" i="39"/>
  <c r="EM98" i="39"/>
  <c r="EL98" i="39"/>
  <c r="EK98" i="39"/>
  <c r="EJ98" i="39"/>
  <c r="EI98" i="39"/>
  <c r="EQ97" i="39"/>
  <c r="EP97" i="39"/>
  <c r="EO97" i="39"/>
  <c r="EN97" i="39"/>
  <c r="EM97" i="39"/>
  <c r="EL97" i="39"/>
  <c r="EK97" i="39"/>
  <c r="EJ97" i="39"/>
  <c r="EI97" i="39"/>
  <c r="EQ96" i="39"/>
  <c r="EP96" i="39"/>
  <c r="EO96" i="39"/>
  <c r="EN96" i="39"/>
  <c r="EM96" i="39"/>
  <c r="EL96" i="39"/>
  <c r="EK96" i="39"/>
  <c r="EJ96" i="39"/>
  <c r="EI96" i="39"/>
  <c r="EQ95" i="39"/>
  <c r="EP95" i="39"/>
  <c r="EO95" i="39"/>
  <c r="EN95" i="39"/>
  <c r="EM95" i="39"/>
  <c r="EL95" i="39"/>
  <c r="EK95" i="39"/>
  <c r="EJ95" i="39"/>
  <c r="EI95" i="39"/>
  <c r="EO94" i="39"/>
  <c r="EN94" i="39"/>
  <c r="EM94" i="39"/>
  <c r="EL94" i="39"/>
  <c r="EK94" i="39"/>
  <c r="EJ94" i="39"/>
  <c r="EI94" i="39"/>
  <c r="EO93" i="39"/>
  <c r="EN93" i="39"/>
  <c r="EM93" i="39"/>
  <c r="EL93" i="39"/>
  <c r="EK93" i="39"/>
  <c r="EJ93" i="39"/>
  <c r="EI93" i="39"/>
  <c r="EQ92" i="39"/>
  <c r="EP92" i="39"/>
  <c r="EO92" i="39"/>
  <c r="EN92" i="39"/>
  <c r="EM92" i="39"/>
  <c r="EL92" i="39"/>
  <c r="EK92" i="39"/>
  <c r="EJ92" i="39"/>
  <c r="EI92" i="39"/>
  <c r="EQ91" i="39"/>
  <c r="EP91" i="39"/>
  <c r="EO91" i="39"/>
  <c r="EN91" i="39"/>
  <c r="EM91" i="39"/>
  <c r="EL91" i="39"/>
  <c r="EK91" i="39"/>
  <c r="EJ91" i="39"/>
  <c r="EI91" i="39"/>
  <c r="EQ90" i="39"/>
  <c r="EP90" i="39"/>
  <c r="EO90" i="39"/>
  <c r="EN90" i="39"/>
  <c r="EM90" i="39"/>
  <c r="EL90" i="39"/>
  <c r="EK90" i="39"/>
  <c r="EJ90" i="39"/>
  <c r="EI90" i="39"/>
  <c r="EQ89" i="39"/>
  <c r="EP89" i="39"/>
  <c r="EO89" i="39"/>
  <c r="EN89" i="39"/>
  <c r="EM89" i="39"/>
  <c r="EL89" i="39"/>
  <c r="EK89" i="39"/>
  <c r="EJ89" i="39"/>
  <c r="EI89" i="39"/>
  <c r="EQ88" i="39"/>
  <c r="EP88" i="39"/>
  <c r="EO88" i="39"/>
  <c r="EN88" i="39"/>
  <c r="EM88" i="39"/>
  <c r="EL88" i="39"/>
  <c r="EK88" i="39"/>
  <c r="EJ88" i="39"/>
  <c r="EI88" i="39"/>
  <c r="EQ87" i="39"/>
  <c r="EP87" i="39"/>
  <c r="EO87" i="39"/>
  <c r="EN87" i="39"/>
  <c r="EM87" i="39"/>
  <c r="EL87" i="39"/>
  <c r="EK87" i="39"/>
  <c r="EJ87" i="39"/>
  <c r="EI87" i="39"/>
  <c r="EQ86" i="39"/>
  <c r="EP86" i="39"/>
  <c r="EO86" i="39"/>
  <c r="EN86" i="39"/>
  <c r="EM86" i="39"/>
  <c r="EL86" i="39"/>
  <c r="EK86" i="39"/>
  <c r="EJ86" i="39"/>
  <c r="EI86" i="39"/>
  <c r="EQ85" i="39"/>
  <c r="EP85" i="39"/>
  <c r="EO85" i="39"/>
  <c r="EN85" i="39"/>
  <c r="EM85" i="39"/>
  <c r="EL85" i="39"/>
  <c r="EK85" i="39"/>
  <c r="EJ85" i="39"/>
  <c r="EI85" i="39"/>
  <c r="EQ84" i="39"/>
  <c r="EP84" i="39"/>
  <c r="EO84" i="39"/>
  <c r="EN84" i="39"/>
  <c r="EM84" i="39"/>
  <c r="EL84" i="39"/>
  <c r="EK84" i="39"/>
  <c r="EJ84" i="39"/>
  <c r="EI84" i="39"/>
  <c r="EQ83" i="39"/>
  <c r="EP83" i="39"/>
  <c r="EO83" i="39"/>
  <c r="EN83" i="39"/>
  <c r="EM83" i="39"/>
  <c r="EL83" i="39"/>
  <c r="EK83" i="39"/>
  <c r="EJ83" i="39"/>
  <c r="EI83" i="39"/>
  <c r="EQ82" i="39"/>
  <c r="EP82" i="39"/>
  <c r="EO82" i="39"/>
  <c r="EN82" i="39"/>
  <c r="EM82" i="39"/>
  <c r="EL82" i="39"/>
  <c r="EK82" i="39"/>
  <c r="EJ82" i="39"/>
  <c r="EI82" i="39"/>
  <c r="EQ81" i="39"/>
  <c r="EP81" i="39"/>
  <c r="EO81" i="39"/>
  <c r="EN81" i="39"/>
  <c r="EM81" i="39"/>
  <c r="EL81" i="39"/>
  <c r="EK81" i="39"/>
  <c r="EJ81" i="39"/>
  <c r="EI81" i="39"/>
  <c r="EQ80" i="39"/>
  <c r="EP80" i="39"/>
  <c r="EO80" i="39"/>
  <c r="EN80" i="39"/>
  <c r="EM80" i="39"/>
  <c r="EL80" i="39"/>
  <c r="EK80" i="39"/>
  <c r="EJ80" i="39"/>
  <c r="EI80" i="39"/>
  <c r="EQ79" i="39"/>
  <c r="EP79" i="39"/>
  <c r="EO79" i="39"/>
  <c r="EN79" i="39"/>
  <c r="EM79" i="39"/>
  <c r="EL79" i="39"/>
  <c r="EK79" i="39"/>
  <c r="EJ79" i="39"/>
  <c r="EI79" i="39"/>
  <c r="EQ78" i="39"/>
  <c r="EP78" i="39"/>
  <c r="EO78" i="39"/>
  <c r="EN78" i="39"/>
  <c r="EM78" i="39"/>
  <c r="EL78" i="39"/>
  <c r="EK78" i="39"/>
  <c r="EJ78" i="39"/>
  <c r="EI78" i="39"/>
  <c r="EQ77" i="39"/>
  <c r="EP77" i="39"/>
  <c r="EO77" i="39"/>
  <c r="EN77" i="39"/>
  <c r="EM77" i="39"/>
  <c r="EL77" i="39"/>
  <c r="EK77" i="39"/>
  <c r="EJ77" i="39"/>
  <c r="EI77" i="39"/>
  <c r="EQ76" i="39"/>
  <c r="EP76" i="39"/>
  <c r="EO76" i="39"/>
  <c r="EN76" i="39"/>
  <c r="EM76" i="39"/>
  <c r="EL76" i="39"/>
  <c r="EK76" i="39"/>
  <c r="EJ76" i="39"/>
  <c r="EI76" i="39"/>
  <c r="EQ75" i="39"/>
  <c r="EP75" i="39"/>
  <c r="EO75" i="39"/>
  <c r="EN75" i="39"/>
  <c r="EM75" i="39"/>
  <c r="EL75" i="39"/>
  <c r="EK75" i="39"/>
  <c r="EJ75" i="39"/>
  <c r="EI75" i="39"/>
  <c r="EQ74" i="39"/>
  <c r="EP74" i="39"/>
  <c r="EO74" i="39"/>
  <c r="EN74" i="39"/>
  <c r="EM74" i="39"/>
  <c r="EL74" i="39"/>
  <c r="EK74" i="39"/>
  <c r="EJ74" i="39"/>
  <c r="EI74" i="39"/>
  <c r="EQ73" i="39"/>
  <c r="EP73" i="39"/>
  <c r="EO73" i="39"/>
  <c r="EN73" i="39"/>
  <c r="EM73" i="39"/>
  <c r="EL73" i="39"/>
  <c r="EK73" i="39"/>
  <c r="EJ73" i="39"/>
  <c r="EI73" i="39"/>
  <c r="EQ72" i="39"/>
  <c r="EP72" i="39"/>
  <c r="EO72" i="39"/>
  <c r="EN72" i="39"/>
  <c r="EM72" i="39"/>
  <c r="EL72" i="39"/>
  <c r="EK72" i="39"/>
  <c r="EJ72" i="39"/>
  <c r="EI72" i="39"/>
  <c r="EQ71" i="39"/>
  <c r="EP71" i="39"/>
  <c r="EO71" i="39"/>
  <c r="EN71" i="39"/>
  <c r="EM71" i="39"/>
  <c r="EL71" i="39"/>
  <c r="EK71" i="39"/>
  <c r="EJ71" i="39"/>
  <c r="EI71" i="39"/>
  <c r="EQ70" i="39"/>
  <c r="EP70" i="39"/>
  <c r="EO70" i="39"/>
  <c r="EN70" i="39"/>
  <c r="EM70" i="39"/>
  <c r="EL70" i="39"/>
  <c r="EK70" i="39"/>
  <c r="EJ70" i="39"/>
  <c r="EI70" i="39"/>
  <c r="EQ69" i="39"/>
  <c r="EP69" i="39"/>
  <c r="EO69" i="39"/>
  <c r="EN69" i="39"/>
  <c r="EM69" i="39"/>
  <c r="EL69" i="39"/>
  <c r="EK69" i="39"/>
  <c r="EJ69" i="39"/>
  <c r="EI69" i="39"/>
  <c r="EQ68" i="39"/>
  <c r="EP68" i="39"/>
  <c r="EO68" i="39"/>
  <c r="EN68" i="39"/>
  <c r="EM68" i="39"/>
  <c r="EL68" i="39"/>
  <c r="EK68" i="39"/>
  <c r="EJ68" i="39"/>
  <c r="EI68" i="39"/>
  <c r="EQ67" i="39"/>
  <c r="EP67" i="39"/>
  <c r="EO67" i="39"/>
  <c r="EN67" i="39"/>
  <c r="EM67" i="39"/>
  <c r="EL67" i="39"/>
  <c r="EK67" i="39"/>
  <c r="EJ67" i="39"/>
  <c r="EI67" i="39"/>
  <c r="EQ66" i="39"/>
  <c r="EP66" i="39"/>
  <c r="EO66" i="39"/>
  <c r="EN66" i="39"/>
  <c r="EM66" i="39"/>
  <c r="EL66" i="39"/>
  <c r="EK66" i="39"/>
  <c r="EJ66" i="39"/>
  <c r="EI66" i="39"/>
  <c r="EQ65" i="39"/>
  <c r="EP65" i="39"/>
  <c r="EO65" i="39"/>
  <c r="EN65" i="39"/>
  <c r="EM65" i="39"/>
  <c r="EL65" i="39"/>
  <c r="EK65" i="39"/>
  <c r="EJ65" i="39"/>
  <c r="EI65" i="39"/>
  <c r="EQ64" i="39"/>
  <c r="EP64" i="39"/>
  <c r="EO64" i="39"/>
  <c r="EN64" i="39"/>
  <c r="EM64" i="39"/>
  <c r="EL64" i="39"/>
  <c r="EK64" i="39"/>
  <c r="EJ64" i="39"/>
  <c r="EI64" i="39"/>
  <c r="EQ63" i="39"/>
  <c r="EP63" i="39"/>
  <c r="EO63" i="39"/>
  <c r="EN63" i="39"/>
  <c r="EM63" i="39"/>
  <c r="EL63" i="39"/>
  <c r="EK63" i="39"/>
  <c r="EJ63" i="39"/>
  <c r="EI63" i="39"/>
  <c r="EQ62" i="39"/>
  <c r="EP62" i="39"/>
  <c r="EO62" i="39"/>
  <c r="EN62" i="39"/>
  <c r="EM62" i="39"/>
  <c r="EL62" i="39"/>
  <c r="EK62" i="39"/>
  <c r="EJ62" i="39"/>
  <c r="EI62" i="39"/>
  <c r="EQ61" i="39"/>
  <c r="EP61" i="39"/>
  <c r="EO61" i="39"/>
  <c r="EN61" i="39"/>
  <c r="EM61" i="39"/>
  <c r="EL61" i="39"/>
  <c r="EK61" i="39"/>
  <c r="EJ61" i="39"/>
  <c r="EI61" i="39"/>
  <c r="EQ60" i="39"/>
  <c r="EP60" i="39"/>
  <c r="EO60" i="39"/>
  <c r="EN60" i="39"/>
  <c r="EM60" i="39"/>
  <c r="EL60" i="39"/>
  <c r="EK60" i="39"/>
  <c r="EJ60" i="39"/>
  <c r="EI60" i="39"/>
  <c r="EQ59" i="39"/>
  <c r="EP59" i="39"/>
  <c r="EO59" i="39"/>
  <c r="EN59" i="39"/>
  <c r="EM59" i="39"/>
  <c r="EL59" i="39"/>
  <c r="EK59" i="39"/>
  <c r="EJ59" i="39"/>
  <c r="EI59" i="39"/>
  <c r="EQ58" i="39"/>
  <c r="EP58" i="39"/>
  <c r="EO58" i="39"/>
  <c r="EN58" i="39"/>
  <c r="EM58" i="39"/>
  <c r="EL58" i="39"/>
  <c r="EK58" i="39"/>
  <c r="EJ58" i="39"/>
  <c r="EI58" i="39"/>
  <c r="EQ57" i="39"/>
  <c r="EP57" i="39"/>
  <c r="EO57" i="39"/>
  <c r="EN57" i="39"/>
  <c r="EM57" i="39"/>
  <c r="EL57" i="39"/>
  <c r="EK57" i="39"/>
  <c r="EJ57" i="39"/>
  <c r="EI57" i="39"/>
  <c r="EO56" i="39"/>
  <c r="EN56" i="39"/>
  <c r="EM56" i="39"/>
  <c r="EL56" i="39"/>
  <c r="EK56" i="39"/>
  <c r="EJ56" i="39"/>
  <c r="EI56" i="39"/>
  <c r="EQ55" i="39"/>
  <c r="EP55" i="39"/>
  <c r="EO55" i="39"/>
  <c r="EN55" i="39"/>
  <c r="EM55" i="39"/>
  <c r="EL55" i="39"/>
  <c r="EK55" i="39"/>
  <c r="EJ55" i="39"/>
  <c r="EI55" i="39"/>
  <c r="EQ54" i="39"/>
  <c r="EP54" i="39"/>
  <c r="EO54" i="39"/>
  <c r="EN54" i="39"/>
  <c r="EM54" i="39"/>
  <c r="EL54" i="39"/>
  <c r="EK54" i="39"/>
  <c r="EJ54" i="39"/>
  <c r="EI54" i="39"/>
  <c r="EQ53" i="39"/>
  <c r="EP53" i="39"/>
  <c r="EO53" i="39"/>
  <c r="EN53" i="39"/>
  <c r="EM53" i="39"/>
  <c r="EL53" i="39"/>
  <c r="EK53" i="39"/>
  <c r="EJ53" i="39"/>
  <c r="EI53" i="39"/>
  <c r="EQ52" i="39"/>
  <c r="EP52" i="39"/>
  <c r="EO52" i="39"/>
  <c r="EN52" i="39"/>
  <c r="EM52" i="39"/>
  <c r="EL52" i="39"/>
  <c r="EK52" i="39"/>
  <c r="EJ52" i="39"/>
  <c r="EI52" i="39"/>
  <c r="EQ51" i="39"/>
  <c r="EP51" i="39"/>
  <c r="EO51" i="39"/>
  <c r="EN51" i="39"/>
  <c r="EM51" i="39"/>
  <c r="EL51" i="39"/>
  <c r="EK51" i="39"/>
  <c r="EJ51" i="39"/>
  <c r="EI51" i="39"/>
  <c r="EQ50" i="39"/>
  <c r="EP50" i="39"/>
  <c r="EO50" i="39"/>
  <c r="EN50" i="39"/>
  <c r="EM50" i="39"/>
  <c r="EL50" i="39"/>
  <c r="EK50" i="39"/>
  <c r="EJ50" i="39"/>
  <c r="EI50" i="39"/>
  <c r="EQ49" i="39"/>
  <c r="EP49" i="39"/>
  <c r="EO49" i="39"/>
  <c r="EN49" i="39"/>
  <c r="EM49" i="39"/>
  <c r="EL49" i="39"/>
  <c r="EK49" i="39"/>
  <c r="EJ49" i="39"/>
  <c r="EI49" i="39"/>
  <c r="EQ48" i="39"/>
  <c r="EP48" i="39"/>
  <c r="EO48" i="39"/>
  <c r="EN48" i="39"/>
  <c r="EM48" i="39"/>
  <c r="EL48" i="39"/>
  <c r="EK48" i="39"/>
  <c r="EJ48" i="39"/>
  <c r="EI48" i="39"/>
  <c r="EQ47" i="39"/>
  <c r="EP47" i="39"/>
  <c r="EO47" i="39"/>
  <c r="EN47" i="39"/>
  <c r="EM47" i="39"/>
  <c r="EL47" i="39"/>
  <c r="EK47" i="39"/>
  <c r="EJ47" i="39"/>
  <c r="EI47" i="39"/>
  <c r="EQ46" i="39"/>
  <c r="EP46" i="39"/>
  <c r="EO46" i="39"/>
  <c r="EN46" i="39"/>
  <c r="EM46" i="39"/>
  <c r="EL46" i="39"/>
  <c r="EK46" i="39"/>
  <c r="EJ46" i="39"/>
  <c r="EI46" i="39"/>
  <c r="EQ45" i="39"/>
  <c r="EP45" i="39"/>
  <c r="EO45" i="39"/>
  <c r="EN45" i="39"/>
  <c r="EM45" i="39"/>
  <c r="EL45" i="39"/>
  <c r="EK45" i="39"/>
  <c r="EJ45" i="39"/>
  <c r="EI45" i="39"/>
  <c r="EQ44" i="39"/>
  <c r="EP44" i="39"/>
  <c r="EO44" i="39"/>
  <c r="EN44" i="39"/>
  <c r="EM44" i="39"/>
  <c r="EL44" i="39"/>
  <c r="EK44" i="39"/>
  <c r="EJ44" i="39"/>
  <c r="EI44" i="39"/>
  <c r="EQ43" i="39"/>
  <c r="EP43" i="39"/>
  <c r="EO43" i="39"/>
  <c r="EN43" i="39"/>
  <c r="EM43" i="39"/>
  <c r="EL43" i="39"/>
  <c r="EK43" i="39"/>
  <c r="EJ43" i="39"/>
  <c r="EI43" i="39"/>
  <c r="EQ42" i="39"/>
  <c r="EP42" i="39"/>
  <c r="EO42" i="39"/>
  <c r="EN42" i="39"/>
  <c r="EM42" i="39"/>
  <c r="EL42" i="39"/>
  <c r="EK42" i="39"/>
  <c r="EJ42" i="39"/>
  <c r="EI42" i="39"/>
  <c r="EQ41" i="39"/>
  <c r="EP41" i="39"/>
  <c r="EO41" i="39"/>
  <c r="EN41" i="39"/>
  <c r="EM41" i="39"/>
  <c r="EL41" i="39"/>
  <c r="EK41" i="39"/>
  <c r="EJ41" i="39"/>
  <c r="EI41" i="39"/>
  <c r="EQ40" i="39"/>
  <c r="EP40" i="39"/>
  <c r="EO40" i="39"/>
  <c r="EN40" i="39"/>
  <c r="EM40" i="39"/>
  <c r="EL40" i="39"/>
  <c r="EK40" i="39"/>
  <c r="EJ40" i="39"/>
  <c r="EI40" i="39"/>
  <c r="EQ39" i="39"/>
  <c r="EP39" i="39"/>
  <c r="EO39" i="39"/>
  <c r="EN39" i="39"/>
  <c r="EM39" i="39"/>
  <c r="EL39" i="39"/>
  <c r="EK39" i="39"/>
  <c r="EJ39" i="39"/>
  <c r="EI39" i="39"/>
  <c r="EQ38" i="39"/>
  <c r="EP38" i="39"/>
  <c r="EO38" i="39"/>
  <c r="EN38" i="39"/>
  <c r="EM38" i="39"/>
  <c r="EL38" i="39"/>
  <c r="EK38" i="39"/>
  <c r="EJ38" i="39"/>
  <c r="EI38" i="39"/>
  <c r="EQ37" i="39"/>
  <c r="EP37" i="39"/>
  <c r="EO37" i="39"/>
  <c r="EN37" i="39"/>
  <c r="EM37" i="39"/>
  <c r="EL37" i="39"/>
  <c r="EK37" i="39"/>
  <c r="EJ37" i="39"/>
  <c r="EI37" i="39"/>
  <c r="EQ36" i="39"/>
  <c r="EP36" i="39"/>
  <c r="EO36" i="39"/>
  <c r="EN36" i="39"/>
  <c r="EM36" i="39"/>
  <c r="EL36" i="39"/>
  <c r="EK36" i="39"/>
  <c r="EJ36" i="39"/>
  <c r="EI36" i="39"/>
  <c r="EQ35" i="39"/>
  <c r="EP35" i="39"/>
  <c r="EO35" i="39"/>
  <c r="EN35" i="39"/>
  <c r="EM35" i="39"/>
  <c r="EL35" i="39"/>
  <c r="EK35" i="39"/>
  <c r="EJ35" i="39"/>
  <c r="EI35" i="39"/>
  <c r="EQ34" i="39"/>
  <c r="EP34" i="39"/>
  <c r="EO34" i="39"/>
  <c r="EN34" i="39"/>
  <c r="EM34" i="39"/>
  <c r="EL34" i="39"/>
  <c r="EK34" i="39"/>
  <c r="EJ34" i="39"/>
  <c r="EI34" i="39"/>
  <c r="EQ33" i="39"/>
  <c r="EP33" i="39"/>
  <c r="EO33" i="39"/>
  <c r="EN33" i="39"/>
  <c r="EM33" i="39"/>
  <c r="EL33" i="39"/>
  <c r="EK33" i="39"/>
  <c r="EJ33" i="39"/>
  <c r="EI33" i="39"/>
  <c r="EQ32" i="39"/>
  <c r="EP32" i="39"/>
  <c r="EO32" i="39"/>
  <c r="EN32" i="39"/>
  <c r="EM32" i="39"/>
  <c r="EL32" i="39"/>
  <c r="EK32" i="39"/>
  <c r="EJ32" i="39"/>
  <c r="EI32" i="39"/>
  <c r="EQ31" i="39"/>
  <c r="EP31" i="39"/>
  <c r="EO31" i="39"/>
  <c r="EN31" i="39"/>
  <c r="EM31" i="39"/>
  <c r="EL31" i="39"/>
  <c r="EK31" i="39"/>
  <c r="EJ31" i="39"/>
  <c r="EI31" i="39"/>
  <c r="EQ30" i="39"/>
  <c r="EP30" i="39"/>
  <c r="EO30" i="39"/>
  <c r="EN30" i="39"/>
  <c r="EM30" i="39"/>
  <c r="EL30" i="39"/>
  <c r="EK30" i="39"/>
  <c r="EJ30" i="39"/>
  <c r="EI30" i="39"/>
  <c r="EQ29" i="39"/>
  <c r="EP29" i="39"/>
  <c r="EO29" i="39"/>
  <c r="EN29" i="39"/>
  <c r="EM29" i="39"/>
  <c r="EL29" i="39"/>
  <c r="EK29" i="39"/>
  <c r="EJ29" i="39"/>
  <c r="EI29" i="39"/>
  <c r="EQ28" i="39"/>
  <c r="EP28" i="39"/>
  <c r="EO28" i="39"/>
  <c r="EN28" i="39"/>
  <c r="EM28" i="39"/>
  <c r="EL28" i="39"/>
  <c r="EK28" i="39"/>
  <c r="EJ28" i="39"/>
  <c r="EI28" i="39"/>
  <c r="EO27" i="39"/>
  <c r="EN27" i="39"/>
  <c r="EM27" i="39"/>
  <c r="EL27" i="39"/>
  <c r="EK27" i="39"/>
  <c r="EJ27" i="39"/>
  <c r="EI27" i="39"/>
  <c r="EQ26" i="39"/>
  <c r="EP26" i="39"/>
  <c r="EO26" i="39"/>
  <c r="EN26" i="39"/>
  <c r="EM26" i="39"/>
  <c r="EL26" i="39"/>
  <c r="EK26" i="39"/>
  <c r="EJ26" i="39"/>
  <c r="EI26" i="39"/>
  <c r="EQ25" i="39"/>
  <c r="EP25" i="39"/>
  <c r="EO25" i="39"/>
  <c r="EN25" i="39"/>
  <c r="EM25" i="39"/>
  <c r="EL25" i="39"/>
  <c r="EK25" i="39"/>
  <c r="EJ25" i="39"/>
  <c r="EI25" i="39"/>
  <c r="EQ24" i="39"/>
  <c r="EP24" i="39"/>
  <c r="EO24" i="39"/>
  <c r="EN24" i="39"/>
  <c r="EM24" i="39"/>
  <c r="EL24" i="39"/>
  <c r="EK24" i="39"/>
  <c r="EJ24" i="39"/>
  <c r="EI24" i="39"/>
  <c r="EQ23" i="39"/>
  <c r="EP23" i="39"/>
  <c r="EO23" i="39"/>
  <c r="EN23" i="39"/>
  <c r="EM23" i="39"/>
  <c r="EL23" i="39"/>
  <c r="EK23" i="39"/>
  <c r="EJ23" i="39"/>
  <c r="EI23" i="39"/>
  <c r="EO22" i="39"/>
  <c r="EN22" i="39"/>
  <c r="EM22" i="39"/>
  <c r="EL22" i="39"/>
  <c r="EK22" i="39"/>
  <c r="EJ22" i="39"/>
  <c r="EI22" i="39"/>
  <c r="EQ21" i="39"/>
  <c r="EP21" i="39"/>
  <c r="EO21" i="39"/>
  <c r="EN21" i="39"/>
  <c r="EM21" i="39"/>
  <c r="EL21" i="39"/>
  <c r="EK21" i="39"/>
  <c r="EJ21" i="39"/>
  <c r="EI21" i="39"/>
  <c r="EJ20" i="39"/>
  <c r="EK20" i="39"/>
  <c r="EL20" i="39"/>
  <c r="EM20" i="39"/>
  <c r="EN20" i="39"/>
  <c r="EO20" i="39"/>
  <c r="EI20" i="39"/>
  <c r="DQ105" i="39"/>
  <c r="DR105" i="39"/>
  <c r="DS105" i="39"/>
  <c r="DT105" i="39"/>
  <c r="DU105" i="39"/>
  <c r="DV105" i="39"/>
  <c r="DW105" i="39"/>
  <c r="DX105" i="39"/>
  <c r="DY105" i="39"/>
  <c r="DQ102" i="39"/>
  <c r="DR102" i="39"/>
  <c r="DS102" i="39"/>
  <c r="DT102" i="39"/>
  <c r="DU102" i="39"/>
  <c r="DV102" i="39"/>
  <c r="DW102" i="39"/>
  <c r="DX102" i="39"/>
  <c r="DY102" i="39"/>
  <c r="DQ94" i="39"/>
  <c r="DR94" i="39"/>
  <c r="DR93" i="39" s="1"/>
  <c r="DS94" i="39"/>
  <c r="DT94" i="39"/>
  <c r="DU94" i="39"/>
  <c r="DV94" i="39"/>
  <c r="DV93" i="39" s="1"/>
  <c r="DW94" i="39"/>
  <c r="DX94" i="39"/>
  <c r="DY94" i="39"/>
  <c r="DQ59" i="39"/>
  <c r="DQ57" i="39" s="1"/>
  <c r="DR59" i="39"/>
  <c r="DR57" i="39" s="1"/>
  <c r="DS59" i="39"/>
  <c r="DT59" i="39"/>
  <c r="DT57" i="39" s="1"/>
  <c r="DU59" i="39"/>
  <c r="DU57" i="39" s="1"/>
  <c r="DV59" i="39"/>
  <c r="DV57" i="39" s="1"/>
  <c r="DW59" i="39"/>
  <c r="DW57" i="39" s="1"/>
  <c r="DX59" i="39"/>
  <c r="DX57" i="39" s="1"/>
  <c r="DY59" i="39"/>
  <c r="DY57" i="39" s="1"/>
  <c r="DS57" i="39"/>
  <c r="DQ54" i="39"/>
  <c r="DR54" i="39"/>
  <c r="DS54" i="39"/>
  <c r="DT54" i="39"/>
  <c r="DU54" i="39"/>
  <c r="DV54" i="39"/>
  <c r="DW54" i="39"/>
  <c r="DX54" i="39"/>
  <c r="DY54" i="39"/>
  <c r="DQ52" i="39"/>
  <c r="DR52" i="39"/>
  <c r="DS52" i="39"/>
  <c r="DS51" i="39" s="1"/>
  <c r="DT52" i="39"/>
  <c r="DU52" i="39"/>
  <c r="DV52" i="39"/>
  <c r="DW52" i="39"/>
  <c r="DW51" i="39" s="1"/>
  <c r="DX52" i="39"/>
  <c r="DY52" i="39"/>
  <c r="DQ34" i="39"/>
  <c r="DR34" i="39"/>
  <c r="DS34" i="39"/>
  <c r="DT34" i="39"/>
  <c r="DU34" i="39"/>
  <c r="DV34" i="39"/>
  <c r="DW34" i="39"/>
  <c r="DX34" i="39"/>
  <c r="DY34" i="39"/>
  <c r="DW29" i="39"/>
  <c r="DQ32" i="39"/>
  <c r="DQ29" i="39" s="1"/>
  <c r="DR32" i="39"/>
  <c r="DR29" i="39" s="1"/>
  <c r="DS32" i="39"/>
  <c r="DS29" i="39" s="1"/>
  <c r="DT32" i="39"/>
  <c r="DT29" i="39" s="1"/>
  <c r="DU32" i="39"/>
  <c r="DU29" i="39" s="1"/>
  <c r="DV32" i="39"/>
  <c r="DV29" i="39" s="1"/>
  <c r="DW32" i="39"/>
  <c r="DX32" i="39"/>
  <c r="DX29" i="39" s="1"/>
  <c r="DY32" i="39"/>
  <c r="DY29" i="39" s="1"/>
  <c r="DQ23" i="39"/>
  <c r="DR23" i="39"/>
  <c r="DS23" i="39"/>
  <c r="DT23" i="39"/>
  <c r="DU23" i="39"/>
  <c r="DV23" i="39"/>
  <c r="DW23" i="39"/>
  <c r="DX23" i="39"/>
  <c r="DY23" i="39"/>
  <c r="DQ25" i="39"/>
  <c r="DR25" i="39"/>
  <c r="DS25" i="39"/>
  <c r="DT25" i="39"/>
  <c r="DU25" i="39"/>
  <c r="DV25" i="39"/>
  <c r="DW25" i="39"/>
  <c r="DX25" i="39"/>
  <c r="DY25" i="39"/>
  <c r="CY32" i="39"/>
  <c r="CZ32" i="39"/>
  <c r="DA32" i="39"/>
  <c r="DB32" i="39"/>
  <c r="DC32" i="39"/>
  <c r="DD32" i="39"/>
  <c r="DE32" i="39"/>
  <c r="DF32" i="39"/>
  <c r="DG32" i="39"/>
  <c r="CX32" i="39"/>
  <c r="CY114" i="39"/>
  <c r="CZ114" i="39"/>
  <c r="CZ24" i="39" s="1"/>
  <c r="DA114" i="39"/>
  <c r="DA24" i="39" s="1"/>
  <c r="DB114" i="39"/>
  <c r="DB24" i="39" s="1"/>
  <c r="DC114" i="39"/>
  <c r="DD114" i="39"/>
  <c r="DD24" i="39" s="1"/>
  <c r="DE114" i="39"/>
  <c r="DE24" i="39" s="1"/>
  <c r="DF114" i="39"/>
  <c r="DF24" i="39" s="1"/>
  <c r="DG114" i="39"/>
  <c r="CY107" i="39"/>
  <c r="CY105" i="39" s="1"/>
  <c r="CZ107" i="39"/>
  <c r="CZ105" i="39" s="1"/>
  <c r="DA107" i="39"/>
  <c r="DB107" i="39"/>
  <c r="DB105" i="39" s="1"/>
  <c r="DC107" i="39"/>
  <c r="DC105" i="39" s="1"/>
  <c r="DD107" i="39"/>
  <c r="DD105" i="39" s="1"/>
  <c r="DE107" i="39"/>
  <c r="DF107" i="39"/>
  <c r="DF105" i="39" s="1"/>
  <c r="DG107" i="39"/>
  <c r="DG105" i="39" s="1"/>
  <c r="DA105" i="39"/>
  <c r="DE105" i="39"/>
  <c r="CY102" i="39"/>
  <c r="CZ102" i="39"/>
  <c r="DA102" i="39"/>
  <c r="DB102" i="39"/>
  <c r="DC102" i="39"/>
  <c r="DD102" i="39"/>
  <c r="DE102" i="39"/>
  <c r="DF102" i="39"/>
  <c r="DG102" i="39"/>
  <c r="CY94" i="39"/>
  <c r="CZ94" i="39"/>
  <c r="DA94" i="39"/>
  <c r="DB94" i="39"/>
  <c r="DC94" i="39"/>
  <c r="DD94" i="39"/>
  <c r="DE94" i="39"/>
  <c r="DF94" i="39"/>
  <c r="DG94" i="39"/>
  <c r="CY54" i="39"/>
  <c r="CZ54" i="39"/>
  <c r="DA54" i="39"/>
  <c r="DB54" i="39"/>
  <c r="DC54" i="39"/>
  <c r="DC51" i="39" s="1"/>
  <c r="DD54" i="39"/>
  <c r="DE54" i="39"/>
  <c r="DF54" i="39"/>
  <c r="DG54" i="39"/>
  <c r="CY52" i="39"/>
  <c r="CZ52" i="39"/>
  <c r="DA52" i="39"/>
  <c r="DA51" i="39" s="1"/>
  <c r="DB52" i="39"/>
  <c r="DC52" i="39"/>
  <c r="DD52" i="39"/>
  <c r="DE52" i="39"/>
  <c r="DE51" i="39" s="1"/>
  <c r="DF52" i="39"/>
  <c r="DG52" i="39"/>
  <c r="CX52" i="39"/>
  <c r="CY23" i="39"/>
  <c r="CZ23" i="39"/>
  <c r="DA23" i="39"/>
  <c r="DB23" i="39"/>
  <c r="DC23" i="39"/>
  <c r="DD23" i="39"/>
  <c r="DE23" i="39"/>
  <c r="DF23" i="39"/>
  <c r="DG23" i="39"/>
  <c r="CY24" i="39"/>
  <c r="DC24" i="39"/>
  <c r="DG24" i="39"/>
  <c r="CY25" i="39"/>
  <c r="CZ25" i="39"/>
  <c r="DA25" i="39"/>
  <c r="DB25" i="39"/>
  <c r="DC25" i="39"/>
  <c r="DD25" i="39"/>
  <c r="DE25" i="39"/>
  <c r="DF25" i="39"/>
  <c r="DG25" i="39"/>
  <c r="CG102" i="39"/>
  <c r="CH102" i="39"/>
  <c r="CI102" i="39"/>
  <c r="CJ102" i="39"/>
  <c r="CK102" i="39"/>
  <c r="CL102" i="39"/>
  <c r="CM102" i="39"/>
  <c r="CN102" i="39"/>
  <c r="CO102" i="39"/>
  <c r="CG94" i="39"/>
  <c r="CH94" i="39"/>
  <c r="CI94" i="39"/>
  <c r="CJ94" i="39"/>
  <c r="CK94" i="39"/>
  <c r="CL94" i="39"/>
  <c r="CM94" i="39"/>
  <c r="CN94" i="39"/>
  <c r="CO94" i="39"/>
  <c r="EQ94" i="39" s="1"/>
  <c r="CG59" i="39"/>
  <c r="CG57" i="39" s="1"/>
  <c r="CH59" i="39"/>
  <c r="CI59" i="39"/>
  <c r="CI57" i="39" s="1"/>
  <c r="CJ59" i="39"/>
  <c r="CJ57" i="39" s="1"/>
  <c r="CK59" i="39"/>
  <c r="CK57" i="39" s="1"/>
  <c r="CL59" i="39"/>
  <c r="CL57" i="39" s="1"/>
  <c r="CM59" i="39"/>
  <c r="CM57" i="39" s="1"/>
  <c r="CN59" i="39"/>
  <c r="CN57" i="39" s="1"/>
  <c r="CO59" i="39"/>
  <c r="CO57" i="39" s="1"/>
  <c r="CH57" i="39"/>
  <c r="CG54" i="39"/>
  <c r="CH54" i="39"/>
  <c r="CI54" i="39"/>
  <c r="CJ54" i="39"/>
  <c r="CK54" i="39"/>
  <c r="CL54" i="39"/>
  <c r="CM54" i="39"/>
  <c r="CN54" i="39"/>
  <c r="CO54" i="39"/>
  <c r="CF52" i="39"/>
  <c r="CG52" i="39"/>
  <c r="CH52" i="39"/>
  <c r="CI52" i="39"/>
  <c r="CJ52" i="39"/>
  <c r="CK52" i="39"/>
  <c r="CL52" i="39"/>
  <c r="CM52" i="39"/>
  <c r="CN52" i="39"/>
  <c r="CO52" i="39"/>
  <c r="CG34" i="39"/>
  <c r="CH34" i="39"/>
  <c r="CI34" i="39"/>
  <c r="CJ34" i="39"/>
  <c r="CK34" i="39"/>
  <c r="CL34" i="39"/>
  <c r="CM34" i="39"/>
  <c r="CN34" i="39"/>
  <c r="CO34" i="39"/>
  <c r="CG32" i="39"/>
  <c r="CG29" i="39" s="1"/>
  <c r="CH32" i="39"/>
  <c r="CH29" i="39" s="1"/>
  <c r="CI32" i="39"/>
  <c r="CI29" i="39" s="1"/>
  <c r="CJ32" i="39"/>
  <c r="CJ29" i="39" s="1"/>
  <c r="CK32" i="39"/>
  <c r="CK29" i="39" s="1"/>
  <c r="CL32" i="39"/>
  <c r="CL29" i="39" s="1"/>
  <c r="CM32" i="39"/>
  <c r="CM29" i="39" s="1"/>
  <c r="CN32" i="39"/>
  <c r="CN29" i="39" s="1"/>
  <c r="CO32" i="39"/>
  <c r="CO29" i="39" s="1"/>
  <c r="CG23" i="39"/>
  <c r="CH23" i="39"/>
  <c r="CI23" i="39"/>
  <c r="CJ23" i="39"/>
  <c r="CK23" i="39"/>
  <c r="CL23" i="39"/>
  <c r="CM23" i="39"/>
  <c r="CN23" i="39"/>
  <c r="CO23" i="39"/>
  <c r="CG25" i="39"/>
  <c r="CH25" i="39"/>
  <c r="CI25" i="39"/>
  <c r="CJ25" i="39"/>
  <c r="CK25" i="39"/>
  <c r="CL25" i="39"/>
  <c r="CM25" i="39"/>
  <c r="CN25" i="39"/>
  <c r="CO25" i="39"/>
  <c r="BO114" i="39"/>
  <c r="BP114" i="39"/>
  <c r="BQ114" i="39"/>
  <c r="BR114" i="39"/>
  <c r="BS114" i="39"/>
  <c r="BT114" i="39"/>
  <c r="BU114" i="39"/>
  <c r="BV114" i="39"/>
  <c r="BW114" i="39"/>
  <c r="BO107" i="39"/>
  <c r="BP107" i="39"/>
  <c r="BQ107" i="39"/>
  <c r="BR107" i="39"/>
  <c r="BS107" i="39"/>
  <c r="BT107" i="39"/>
  <c r="BU107" i="39"/>
  <c r="BV107" i="39"/>
  <c r="BW107" i="39"/>
  <c r="BO102" i="39"/>
  <c r="BP102" i="39"/>
  <c r="BQ102" i="39"/>
  <c r="BR102" i="39"/>
  <c r="BS102" i="39"/>
  <c r="BT102" i="39"/>
  <c r="BU102" i="39"/>
  <c r="BV102" i="39"/>
  <c r="BW102" i="39"/>
  <c r="BO94" i="39"/>
  <c r="BP94" i="39"/>
  <c r="BQ94" i="39"/>
  <c r="BR94" i="39"/>
  <c r="BS94" i="39"/>
  <c r="BT94" i="39"/>
  <c r="BU94" i="39"/>
  <c r="BV94" i="39"/>
  <c r="BW94" i="39"/>
  <c r="BP83" i="39"/>
  <c r="BQ83" i="39"/>
  <c r="BR83" i="39"/>
  <c r="BS83" i="39"/>
  <c r="BT83" i="39"/>
  <c r="BU83" i="39"/>
  <c r="BV83" i="39"/>
  <c r="BW83" i="39"/>
  <c r="BO83" i="39"/>
  <c r="BN59" i="39"/>
  <c r="BO25" i="39"/>
  <c r="BP25" i="39"/>
  <c r="BQ25" i="39"/>
  <c r="BR25" i="39"/>
  <c r="BS25" i="39"/>
  <c r="BT25" i="39"/>
  <c r="BU25" i="39"/>
  <c r="BV25" i="39"/>
  <c r="BW25" i="39"/>
  <c r="BO23" i="39"/>
  <c r="BP23" i="39"/>
  <c r="BQ23" i="39"/>
  <c r="BR23" i="39"/>
  <c r="BS23" i="39"/>
  <c r="BT23" i="39"/>
  <c r="BU23" i="39"/>
  <c r="BV23" i="39"/>
  <c r="BW23" i="39"/>
  <c r="CO93" i="39" l="1"/>
  <c r="EQ93" i="39" s="1"/>
  <c r="CK93" i="39"/>
  <c r="CG93" i="39"/>
  <c r="DY51" i="39"/>
  <c r="DY28" i="39" s="1"/>
  <c r="DY21" i="39" s="1"/>
  <c r="DU51" i="39"/>
  <c r="DU28" i="39" s="1"/>
  <c r="DU21" i="39" s="1"/>
  <c r="DQ51" i="39"/>
  <c r="CM51" i="39"/>
  <c r="DW28" i="39"/>
  <c r="DW21" i="39" s="1"/>
  <c r="DS28" i="39"/>
  <c r="DS21" i="39" s="1"/>
  <c r="CL93" i="39"/>
  <c r="CM93" i="39"/>
  <c r="CI93" i="39"/>
  <c r="DV51" i="39"/>
  <c r="DV28" i="39" s="1"/>
  <c r="DV21" i="39" s="1"/>
  <c r="DR51" i="39"/>
  <c r="DR28" i="39" s="1"/>
  <c r="DR21" i="39" s="1"/>
  <c r="DW93" i="39"/>
  <c r="DS93" i="39"/>
  <c r="DY93" i="39"/>
  <c r="DU93" i="39"/>
  <c r="DQ93" i="39"/>
  <c r="DX93" i="39"/>
  <c r="DT93" i="39"/>
  <c r="DX51" i="39"/>
  <c r="DX28" i="39" s="1"/>
  <c r="DX21" i="39" s="1"/>
  <c r="DT51" i="39"/>
  <c r="DT28" i="39" s="1"/>
  <c r="DT21" i="39" s="1"/>
  <c r="DQ28" i="39"/>
  <c r="DQ21" i="39" s="1"/>
  <c r="CI51" i="39"/>
  <c r="DD51" i="39"/>
  <c r="DG51" i="39"/>
  <c r="CY51" i="39"/>
  <c r="CO51" i="39"/>
  <c r="CO28" i="39" s="1"/>
  <c r="CO21" i="39" s="1"/>
  <c r="CK51" i="39"/>
  <c r="CG51" i="39"/>
  <c r="CZ51" i="39"/>
  <c r="DF51" i="39"/>
  <c r="DB51" i="39"/>
  <c r="CH93" i="39"/>
  <c r="CL51" i="39"/>
  <c r="CL28" i="39" s="1"/>
  <c r="CL21" i="39" s="1"/>
  <c r="CH51" i="39"/>
  <c r="CH28" i="39" s="1"/>
  <c r="CH21" i="39" s="1"/>
  <c r="CN93" i="39"/>
  <c r="CJ93" i="39"/>
  <c r="CN51" i="39"/>
  <c r="CN28" i="39" s="1"/>
  <c r="CN21" i="39" s="1"/>
  <c r="CJ51" i="39"/>
  <c r="CJ28" i="39" s="1"/>
  <c r="CJ21" i="39" s="1"/>
  <c r="CK28" i="39"/>
  <c r="CK21" i="39" s="1"/>
  <c r="CG28" i="39"/>
  <c r="CG21" i="39" s="1"/>
  <c r="CM28" i="39"/>
  <c r="CM21" i="39" s="1"/>
  <c r="CI28" i="39"/>
  <c r="CI21" i="39" s="1"/>
  <c r="CG107" i="39" l="1"/>
  <c r="CG105" i="39" s="1"/>
  <c r="CH107" i="39"/>
  <c r="CH105" i="39" s="1"/>
  <c r="CI107" i="39"/>
  <c r="CI105" i="39" s="1"/>
  <c r="CJ107" i="39"/>
  <c r="CJ105" i="39" s="1"/>
  <c r="CK107" i="39"/>
  <c r="CK105" i="39" s="1"/>
  <c r="CL107" i="39"/>
  <c r="CL105" i="39" s="1"/>
  <c r="CM107" i="39"/>
  <c r="CM105" i="39" s="1"/>
  <c r="CN107" i="39"/>
  <c r="CN105" i="39" s="1"/>
  <c r="CO107" i="39"/>
  <c r="CO105" i="39" s="1"/>
  <c r="EH123" i="39"/>
  <c r="DZ123" i="39"/>
  <c r="EA123" i="39"/>
  <c r="EB123" i="39"/>
  <c r="EC123" i="39"/>
  <c r="ED123" i="39"/>
  <c r="EE123" i="39"/>
  <c r="EF123" i="39"/>
  <c r="EG123" i="39"/>
  <c r="BE117" i="39"/>
  <c r="BE26" i="39" s="1"/>
  <c r="BF117" i="39"/>
  <c r="BF26" i="39" s="1"/>
  <c r="BG117" i="39"/>
  <c r="BG26" i="39" s="1"/>
  <c r="BH117" i="39"/>
  <c r="BH26" i="39" s="1"/>
  <c r="BI117" i="39"/>
  <c r="BI26" i="39" s="1"/>
  <c r="BJ117" i="39"/>
  <c r="BJ26" i="39" s="1"/>
  <c r="BK117" i="39"/>
  <c r="BK26" i="39" s="1"/>
  <c r="BL117" i="39"/>
  <c r="BL26" i="39" s="1"/>
  <c r="BM117" i="39"/>
  <c r="BM26" i="39" s="1"/>
  <c r="BN117" i="39"/>
  <c r="BN26" i="39" s="1"/>
  <c r="BX117" i="39"/>
  <c r="BX26" i="39" s="1"/>
  <c r="BY117" i="39"/>
  <c r="BY26" i="39" s="1"/>
  <c r="BZ117" i="39"/>
  <c r="BZ26" i="39" s="1"/>
  <c r="CA117" i="39"/>
  <c r="CA26" i="39" s="1"/>
  <c r="CB117" i="39"/>
  <c r="CB26" i="39" s="1"/>
  <c r="CC117" i="39"/>
  <c r="CC26" i="39" s="1"/>
  <c r="CD117" i="39"/>
  <c r="CD26" i="39" s="1"/>
  <c r="CE117" i="39"/>
  <c r="CE26" i="39" s="1"/>
  <c r="CF117" i="39"/>
  <c r="CF26" i="39" s="1"/>
  <c r="CG117" i="39"/>
  <c r="CG26" i="39" s="1"/>
  <c r="CH117" i="39"/>
  <c r="CH26" i="39" s="1"/>
  <c r="CI117" i="39"/>
  <c r="CI26" i="39" s="1"/>
  <c r="CJ117" i="39"/>
  <c r="CJ26" i="39" s="1"/>
  <c r="CK117" i="39"/>
  <c r="CK26" i="39" s="1"/>
  <c r="CL117" i="39"/>
  <c r="CL26" i="39" s="1"/>
  <c r="CM117" i="39"/>
  <c r="CM26" i="39" s="1"/>
  <c r="CN117" i="39"/>
  <c r="CN26" i="39" s="1"/>
  <c r="CO117" i="39"/>
  <c r="CO26" i="39" s="1"/>
  <c r="CP117" i="39"/>
  <c r="CP26" i="39" s="1"/>
  <c r="CQ117" i="39"/>
  <c r="CR117" i="39"/>
  <c r="CR26" i="39" s="1"/>
  <c r="CS117" i="39"/>
  <c r="CS26" i="39" s="1"/>
  <c r="CT117" i="39"/>
  <c r="CT26" i="39" s="1"/>
  <c r="CU117" i="39"/>
  <c r="CU26" i="39" s="1"/>
  <c r="CV117" i="39"/>
  <c r="CV26" i="39" s="1"/>
  <c r="CW117" i="39"/>
  <c r="CW26" i="39" s="1"/>
  <c r="CX117" i="39"/>
  <c r="CX26" i="39" s="1"/>
  <c r="DH117" i="39"/>
  <c r="DH26" i="39" s="1"/>
  <c r="DI117" i="39"/>
  <c r="DI26" i="39" s="1"/>
  <c r="DJ117" i="39"/>
  <c r="DJ26" i="39" s="1"/>
  <c r="DK117" i="39"/>
  <c r="DK26" i="39" s="1"/>
  <c r="DL117" i="39"/>
  <c r="DL26" i="39" s="1"/>
  <c r="DM117" i="39"/>
  <c r="DM26" i="39" s="1"/>
  <c r="DN117" i="39"/>
  <c r="DN26" i="39" s="1"/>
  <c r="DO117" i="39"/>
  <c r="DO26" i="39" s="1"/>
  <c r="DP117" i="39"/>
  <c r="DP26" i="39" s="1"/>
  <c r="DQ117" i="39"/>
  <c r="DQ26" i="39" s="1"/>
  <c r="DR117" i="39"/>
  <c r="DR26" i="39" s="1"/>
  <c r="DS117" i="39"/>
  <c r="DS26" i="39" s="1"/>
  <c r="DT117" i="39"/>
  <c r="DT26" i="39" s="1"/>
  <c r="DU117" i="39"/>
  <c r="DU26" i="39" s="1"/>
  <c r="DV117" i="39"/>
  <c r="DV26" i="39" s="1"/>
  <c r="DW117" i="39"/>
  <c r="DW26" i="39" s="1"/>
  <c r="DX117" i="39"/>
  <c r="DX26" i="39" s="1"/>
  <c r="DY117" i="39"/>
  <c r="DY26" i="39" s="1"/>
  <c r="BO24" i="39"/>
  <c r="BP24" i="39"/>
  <c r="BP31" i="39" s="1"/>
  <c r="BP38" i="39" s="1"/>
  <c r="BP45" i="39" s="1"/>
  <c r="BP52" i="39" s="1"/>
  <c r="BQ24" i="39"/>
  <c r="BR24" i="39"/>
  <c r="BR31" i="39" s="1"/>
  <c r="BR38" i="39" s="1"/>
  <c r="BR45" i="39" s="1"/>
  <c r="BR52" i="39" s="1"/>
  <c r="BS24" i="39"/>
  <c r="BT24" i="39"/>
  <c r="BT31" i="39" s="1"/>
  <c r="BT38" i="39" s="1"/>
  <c r="BT45" i="39" s="1"/>
  <c r="BT52" i="39" s="1"/>
  <c r="BU24" i="39"/>
  <c r="BU31" i="39" s="1"/>
  <c r="BU38" i="39" s="1"/>
  <c r="BU45" i="39" s="1"/>
  <c r="BU52" i="39" s="1"/>
  <c r="BV24" i="39"/>
  <c r="BV31" i="39" s="1"/>
  <c r="BV38" i="39" s="1"/>
  <c r="BV45" i="39" s="1"/>
  <c r="BV52" i="39" s="1"/>
  <c r="BW24" i="39"/>
  <c r="BX114" i="39"/>
  <c r="BX24" i="39" s="1"/>
  <c r="BY114" i="39"/>
  <c r="BY24" i="39" s="1"/>
  <c r="BZ114" i="39"/>
  <c r="BZ24" i="39" s="1"/>
  <c r="CA114" i="39"/>
  <c r="CA24" i="39" s="1"/>
  <c r="CB114" i="39"/>
  <c r="CB24" i="39" s="1"/>
  <c r="CC114" i="39"/>
  <c r="CC24" i="39" s="1"/>
  <c r="CD114" i="39"/>
  <c r="CD24" i="39" s="1"/>
  <c r="CE114" i="39"/>
  <c r="CE24" i="39" s="1"/>
  <c r="CF114" i="39"/>
  <c r="CF24" i="39" s="1"/>
  <c r="CG114" i="39"/>
  <c r="CG24" i="39" s="1"/>
  <c r="CH114" i="39"/>
  <c r="CH24" i="39" s="1"/>
  <c r="CI114" i="39"/>
  <c r="CI24" i="39" s="1"/>
  <c r="CJ114" i="39"/>
  <c r="CJ24" i="39" s="1"/>
  <c r="CK114" i="39"/>
  <c r="CK24" i="39" s="1"/>
  <c r="CL114" i="39"/>
  <c r="CL24" i="39" s="1"/>
  <c r="CM114" i="39"/>
  <c r="CM24" i="39" s="1"/>
  <c r="CN114" i="39"/>
  <c r="CN24" i="39" s="1"/>
  <c r="CO114" i="39"/>
  <c r="CO24" i="39" s="1"/>
  <c r="CP114" i="39"/>
  <c r="CP24" i="39" s="1"/>
  <c r="CQ114" i="39"/>
  <c r="CQ24" i="39" s="1"/>
  <c r="CR114" i="39"/>
  <c r="CR24" i="39" s="1"/>
  <c r="CS114" i="39"/>
  <c r="CS24" i="39" s="1"/>
  <c r="CT114" i="39"/>
  <c r="CT24" i="39" s="1"/>
  <c r="CU114" i="39"/>
  <c r="CU24" i="39" s="1"/>
  <c r="CV114" i="39"/>
  <c r="CV24" i="39" s="1"/>
  <c r="CW114" i="39"/>
  <c r="CW24" i="39" s="1"/>
  <c r="CX114" i="39"/>
  <c r="CX24" i="39" s="1"/>
  <c r="DH114" i="39"/>
  <c r="DH24" i="39" s="1"/>
  <c r="DI114" i="39"/>
  <c r="DI24" i="39" s="1"/>
  <c r="DJ114" i="39"/>
  <c r="DJ24" i="39" s="1"/>
  <c r="DK114" i="39"/>
  <c r="DK24" i="39" s="1"/>
  <c r="DL114" i="39"/>
  <c r="DL24" i="39" s="1"/>
  <c r="DM114" i="39"/>
  <c r="DM24" i="39" s="1"/>
  <c r="DN114" i="39"/>
  <c r="DN24" i="39" s="1"/>
  <c r="DO114" i="39"/>
  <c r="DO24" i="39" s="1"/>
  <c r="DP114" i="39"/>
  <c r="DP24" i="39" s="1"/>
  <c r="DQ114" i="39"/>
  <c r="DQ24" i="39" s="1"/>
  <c r="DR114" i="39"/>
  <c r="DR24" i="39" s="1"/>
  <c r="DS114" i="39"/>
  <c r="DS24" i="39" s="1"/>
  <c r="DT114" i="39"/>
  <c r="DT24" i="39" s="1"/>
  <c r="DU114" i="39"/>
  <c r="DU24" i="39" s="1"/>
  <c r="DV114" i="39"/>
  <c r="DV24" i="39" s="1"/>
  <c r="DW114" i="39"/>
  <c r="DW24" i="39" s="1"/>
  <c r="DX114" i="39"/>
  <c r="DX24" i="39" s="1"/>
  <c r="DY114" i="39"/>
  <c r="DY24" i="39" s="1"/>
  <c r="BO122" i="39"/>
  <c r="BP122" i="39"/>
  <c r="BQ122" i="39"/>
  <c r="BR122" i="39"/>
  <c r="BS122" i="39"/>
  <c r="BT122" i="39"/>
  <c r="BU122" i="39"/>
  <c r="BV122" i="39"/>
  <c r="BO123" i="39"/>
  <c r="BP123" i="39"/>
  <c r="BQ123" i="39"/>
  <c r="BR123" i="39"/>
  <c r="BS123" i="39"/>
  <c r="BT123" i="39"/>
  <c r="BU123" i="39"/>
  <c r="BV123" i="39"/>
  <c r="BW123" i="39"/>
  <c r="D117" i="39"/>
  <c r="E117" i="39"/>
  <c r="F117" i="39"/>
  <c r="G117" i="39"/>
  <c r="H117" i="39"/>
  <c r="I117" i="39"/>
  <c r="J117" i="39"/>
  <c r="K117" i="39"/>
  <c r="L117" i="39"/>
  <c r="M117" i="39"/>
  <c r="M26" i="39" s="1"/>
  <c r="N117" i="39"/>
  <c r="N26" i="39" s="1"/>
  <c r="O117" i="39"/>
  <c r="P117" i="39"/>
  <c r="P26" i="39" s="1"/>
  <c r="Q117" i="39"/>
  <c r="Q26" i="39" s="1"/>
  <c r="R117" i="39"/>
  <c r="R26" i="39" s="1"/>
  <c r="S117" i="39"/>
  <c r="S26" i="39" s="1"/>
  <c r="T117" i="39"/>
  <c r="T26" i="39" s="1"/>
  <c r="U117" i="39"/>
  <c r="U26" i="39" s="1"/>
  <c r="V117" i="39"/>
  <c r="W117" i="39"/>
  <c r="X117" i="39"/>
  <c r="Y117" i="39"/>
  <c r="Z117" i="39"/>
  <c r="AA117" i="39"/>
  <c r="AB117" i="39"/>
  <c r="AC117" i="39"/>
  <c r="AD117" i="39"/>
  <c r="AE117" i="39"/>
  <c r="AE26" i="39" s="1"/>
  <c r="AF117" i="39"/>
  <c r="AF26" i="39" s="1"/>
  <c r="AG117" i="39"/>
  <c r="AG26" i="39" s="1"/>
  <c r="AH117" i="39"/>
  <c r="AH26" i="39" s="1"/>
  <c r="AI117" i="39"/>
  <c r="AI26" i="39" s="1"/>
  <c r="AJ117" i="39"/>
  <c r="AJ26" i="39" s="1"/>
  <c r="AK117" i="39"/>
  <c r="AK26" i="39" s="1"/>
  <c r="AL117" i="39"/>
  <c r="AL26" i="39" s="1"/>
  <c r="AM117" i="39"/>
  <c r="AM26" i="39" s="1"/>
  <c r="AN117" i="39"/>
  <c r="AN26" i="39" s="1"/>
  <c r="AO117" i="39"/>
  <c r="AO26" i="39" s="1"/>
  <c r="AP117" i="39"/>
  <c r="AP26" i="39" s="1"/>
  <c r="AQ117" i="39"/>
  <c r="AQ26" i="39" s="1"/>
  <c r="AR117" i="39"/>
  <c r="AS117" i="39"/>
  <c r="AS26" i="39" s="1"/>
  <c r="AT117" i="39"/>
  <c r="AT26" i="39" s="1"/>
  <c r="AU117" i="39"/>
  <c r="AU26" i="39" s="1"/>
  <c r="AV117" i="39"/>
  <c r="AV26" i="39" s="1"/>
  <c r="AW117" i="39"/>
  <c r="AW26" i="39" s="1"/>
  <c r="AX117" i="39"/>
  <c r="AX26" i="39" s="1"/>
  <c r="AY117" i="39"/>
  <c r="AY26" i="39" s="1"/>
  <c r="AZ117" i="39"/>
  <c r="AZ26" i="39" s="1"/>
  <c r="BA117" i="39"/>
  <c r="BA26" i="39" s="1"/>
  <c r="BB117" i="39"/>
  <c r="BB26" i="39" s="1"/>
  <c r="BC117" i="39"/>
  <c r="BC26" i="39" s="1"/>
  <c r="BD117" i="39"/>
  <c r="BD26" i="39" s="1"/>
  <c r="BE114" i="39"/>
  <c r="BD114" i="39"/>
  <c r="BD24" i="39" s="1"/>
  <c r="BC114" i="39"/>
  <c r="BC24" i="39" s="1"/>
  <c r="BB114" i="39"/>
  <c r="BB24" i="39" s="1"/>
  <c r="BA114" i="39"/>
  <c r="BA24" i="39" s="1"/>
  <c r="AZ114" i="39"/>
  <c r="AZ24" i="39" s="1"/>
  <c r="AY114" i="39"/>
  <c r="AY24" i="39" s="1"/>
  <c r="AX114" i="39"/>
  <c r="AX24" i="39" s="1"/>
  <c r="AW114" i="39"/>
  <c r="AW24" i="39" s="1"/>
  <c r="BE107" i="39"/>
  <c r="BE105" i="39" s="1"/>
  <c r="BD107" i="39"/>
  <c r="BD105" i="39" s="1"/>
  <c r="BC107" i="39"/>
  <c r="BC105" i="39" s="1"/>
  <c r="BB107" i="39"/>
  <c r="BB105" i="39" s="1"/>
  <c r="BA107" i="39"/>
  <c r="BA105" i="39" s="1"/>
  <c r="AZ107" i="39"/>
  <c r="AZ105" i="39" s="1"/>
  <c r="AY107" i="39"/>
  <c r="AY105" i="39" s="1"/>
  <c r="AX107" i="39"/>
  <c r="AX105" i="39" s="1"/>
  <c r="AW107" i="39"/>
  <c r="AW105" i="39" s="1"/>
  <c r="BE102" i="39"/>
  <c r="BD102" i="39"/>
  <c r="BC102" i="39"/>
  <c r="BB102" i="39"/>
  <c r="BA102" i="39"/>
  <c r="AZ102" i="39"/>
  <c r="AY102" i="39"/>
  <c r="AX102" i="39"/>
  <c r="AW102" i="39"/>
  <c r="BE94" i="39"/>
  <c r="BD94" i="39"/>
  <c r="EP94" i="39" s="1"/>
  <c r="BC94" i="39"/>
  <c r="BB94" i="39"/>
  <c r="BA94" i="39"/>
  <c r="AZ94" i="39"/>
  <c r="AY94" i="39"/>
  <c r="AX94" i="39"/>
  <c r="AW94" i="39"/>
  <c r="BE83" i="39"/>
  <c r="BE82" i="39" s="1"/>
  <c r="BD83" i="39"/>
  <c r="BD82" i="39" s="1"/>
  <c r="BC83" i="39"/>
  <c r="BC82" i="39" s="1"/>
  <c r="BB83" i="39"/>
  <c r="BB82" i="39" s="1"/>
  <c r="BA83" i="39"/>
  <c r="BA82" i="39" s="1"/>
  <c r="AZ83" i="39"/>
  <c r="AZ82" i="39" s="1"/>
  <c r="AY83" i="39"/>
  <c r="AY82" i="39" s="1"/>
  <c r="AX83" i="39"/>
  <c r="AX82" i="39" s="1"/>
  <c r="AW83" i="39"/>
  <c r="AW82" i="39" s="1"/>
  <c r="BE59" i="39"/>
  <c r="BE57" i="39" s="1"/>
  <c r="BD59" i="39"/>
  <c r="BC59" i="39"/>
  <c r="BC57" i="39" s="1"/>
  <c r="BB59" i="39"/>
  <c r="BB57" i="39" s="1"/>
  <c r="BA59" i="39"/>
  <c r="BA57" i="39" s="1"/>
  <c r="AZ59" i="39"/>
  <c r="AZ57" i="39" s="1"/>
  <c r="AY59" i="39"/>
  <c r="AY57" i="39" s="1"/>
  <c r="AX59" i="39"/>
  <c r="AX57" i="39" s="1"/>
  <c r="AW59" i="39"/>
  <c r="AW57" i="39" s="1"/>
  <c r="BD57" i="39"/>
  <c r="BE52" i="39"/>
  <c r="BE51" i="39" s="1"/>
  <c r="BD52" i="39"/>
  <c r="BC52" i="39"/>
  <c r="BB52" i="39"/>
  <c r="BB51" i="39" s="1"/>
  <c r="BA52" i="39"/>
  <c r="BA51" i="39" s="1"/>
  <c r="AZ52" i="39"/>
  <c r="AZ51" i="39" s="1"/>
  <c r="AY52" i="39"/>
  <c r="AY51" i="39" s="1"/>
  <c r="AX52" i="39"/>
  <c r="AX51" i="39" s="1"/>
  <c r="AW52" i="39"/>
  <c r="AW51" i="39" s="1"/>
  <c r="BD51" i="39"/>
  <c r="BC51" i="39"/>
  <c r="BE34" i="39"/>
  <c r="BD34" i="39"/>
  <c r="BC34" i="39"/>
  <c r="BB34" i="39"/>
  <c r="BA34" i="39"/>
  <c r="AZ34" i="39"/>
  <c r="AY34" i="39"/>
  <c r="AX34" i="39"/>
  <c r="AW34" i="39"/>
  <c r="BE32" i="39"/>
  <c r="BE29" i="39" s="1"/>
  <c r="BD32" i="39"/>
  <c r="BC32" i="39"/>
  <c r="BB32" i="39"/>
  <c r="BA32" i="39"/>
  <c r="BA29" i="39" s="1"/>
  <c r="AZ32" i="39"/>
  <c r="AZ29" i="39" s="1"/>
  <c r="AY32" i="39"/>
  <c r="AY29" i="39" s="1"/>
  <c r="AX32" i="39"/>
  <c r="AX29" i="39" s="1"/>
  <c r="AW32" i="39"/>
  <c r="AW29" i="39" s="1"/>
  <c r="BD29" i="39"/>
  <c r="BC29" i="39"/>
  <c r="BB29" i="39"/>
  <c r="BE25" i="39"/>
  <c r="BD25" i="39"/>
  <c r="BC25" i="39"/>
  <c r="BB25" i="39"/>
  <c r="BA25" i="39"/>
  <c r="AZ25" i="39"/>
  <c r="AY25" i="39"/>
  <c r="AX25" i="39"/>
  <c r="AW25" i="39"/>
  <c r="BE24" i="39"/>
  <c r="BE23" i="39"/>
  <c r="BD23" i="39"/>
  <c r="BC23" i="39"/>
  <c r="BB23" i="39"/>
  <c r="BA23" i="39"/>
  <c r="AZ23" i="39"/>
  <c r="AY23" i="39"/>
  <c r="AX23" i="39"/>
  <c r="AW23" i="39"/>
  <c r="V83" i="39"/>
  <c r="W83" i="39"/>
  <c r="X83" i="39"/>
  <c r="Y83" i="39"/>
  <c r="Z83" i="39"/>
  <c r="AA83" i="39"/>
  <c r="AB83" i="39"/>
  <c r="AC83" i="39"/>
  <c r="AD83" i="39"/>
  <c r="AE83" i="39"/>
  <c r="AE82" i="39" s="1"/>
  <c r="AF83" i="39"/>
  <c r="AF82" i="39" s="1"/>
  <c r="AG83" i="39"/>
  <c r="AG82" i="39" s="1"/>
  <c r="AH83" i="39"/>
  <c r="AH82" i="39" s="1"/>
  <c r="AI83" i="39"/>
  <c r="AI82" i="39" s="1"/>
  <c r="AJ83" i="39"/>
  <c r="AJ82" i="39" s="1"/>
  <c r="AK83" i="39"/>
  <c r="AK82" i="39" s="1"/>
  <c r="AL83" i="39"/>
  <c r="AL82" i="39" s="1"/>
  <c r="AM83" i="39"/>
  <c r="AM82" i="39" s="1"/>
  <c r="AN83" i="39"/>
  <c r="AN82" i="39" s="1"/>
  <c r="AO83" i="39"/>
  <c r="AO82" i="39" s="1"/>
  <c r="AP83" i="39"/>
  <c r="AP82" i="39" s="1"/>
  <c r="AQ83" i="39"/>
  <c r="AQ82" i="39" s="1"/>
  <c r="AR83" i="39"/>
  <c r="AR82" i="39" s="1"/>
  <c r="AS83" i="39"/>
  <c r="AS82" i="39" s="1"/>
  <c r="AT83" i="39"/>
  <c r="AT82" i="39" s="1"/>
  <c r="AU83" i="39"/>
  <c r="AU82" i="39" s="1"/>
  <c r="AV83" i="39"/>
  <c r="AV82" i="39" s="1"/>
  <c r="BF83" i="39"/>
  <c r="BF82" i="39" s="1"/>
  <c r="BG83" i="39"/>
  <c r="BG82" i="39" s="1"/>
  <c r="BH83" i="39"/>
  <c r="BH82" i="39" s="1"/>
  <c r="BI83" i="39"/>
  <c r="BI82" i="39" s="1"/>
  <c r="BJ83" i="39"/>
  <c r="BJ82" i="39" s="1"/>
  <c r="BK83" i="39"/>
  <c r="BK82" i="39" s="1"/>
  <c r="BL83" i="39"/>
  <c r="BL82" i="39" s="1"/>
  <c r="BM83" i="39"/>
  <c r="BM82" i="39" s="1"/>
  <c r="BN83" i="39"/>
  <c r="BN82" i="39" s="1"/>
  <c r="BX83" i="39"/>
  <c r="BX82" i="39" s="1"/>
  <c r="BY83" i="39"/>
  <c r="BY82" i="39" s="1"/>
  <c r="BZ83" i="39"/>
  <c r="BZ82" i="39" s="1"/>
  <c r="CA83" i="39"/>
  <c r="CA82" i="39" s="1"/>
  <c r="CB83" i="39"/>
  <c r="CB82" i="39" s="1"/>
  <c r="CC83" i="39"/>
  <c r="CC82" i="39" s="1"/>
  <c r="CD83" i="39"/>
  <c r="CD82" i="39" s="1"/>
  <c r="CE83" i="39"/>
  <c r="CE82" i="39" s="1"/>
  <c r="CF83" i="39"/>
  <c r="CF82" i="39" s="1"/>
  <c r="CG83" i="39"/>
  <c r="CG82" i="39" s="1"/>
  <c r="CG56" i="39" s="1"/>
  <c r="CG22" i="39" s="1"/>
  <c r="CH83" i="39"/>
  <c r="CH82" i="39" s="1"/>
  <c r="CI83" i="39"/>
  <c r="CI82" i="39" s="1"/>
  <c r="CJ83" i="39"/>
  <c r="CJ82" i="39" s="1"/>
  <c r="CJ56" i="39" s="1"/>
  <c r="CJ22" i="39" s="1"/>
  <c r="CK83" i="39"/>
  <c r="CK82" i="39" s="1"/>
  <c r="CK56" i="39" s="1"/>
  <c r="CK22" i="39" s="1"/>
  <c r="CL83" i="39"/>
  <c r="CL82" i="39" s="1"/>
  <c r="CM83" i="39"/>
  <c r="CM82" i="39" s="1"/>
  <c r="CN83" i="39"/>
  <c r="CN82" i="39" s="1"/>
  <c r="CN56" i="39" s="1"/>
  <c r="CN22" i="39" s="1"/>
  <c r="CO83" i="39"/>
  <c r="CO82" i="39" s="1"/>
  <c r="CO56" i="39" s="1"/>
  <c r="CP83" i="39"/>
  <c r="CP82" i="39" s="1"/>
  <c r="CQ83" i="39"/>
  <c r="CQ82" i="39" s="1"/>
  <c r="CR83" i="39"/>
  <c r="CR82" i="39" s="1"/>
  <c r="CS83" i="39"/>
  <c r="CS82" i="39" s="1"/>
  <c r="CT83" i="39"/>
  <c r="CT82" i="39" s="1"/>
  <c r="CU83" i="39"/>
  <c r="CU82" i="39" s="1"/>
  <c r="CV83" i="39"/>
  <c r="CV82" i="39" s="1"/>
  <c r="CW83" i="39"/>
  <c r="CW82" i="39" s="1"/>
  <c r="CX83" i="39"/>
  <c r="CX82" i="39" s="1"/>
  <c r="DH83" i="39"/>
  <c r="DH82" i="39" s="1"/>
  <c r="DI83" i="39"/>
  <c r="DI82" i="39" s="1"/>
  <c r="DJ83" i="39"/>
  <c r="DJ82" i="39" s="1"/>
  <c r="DK83" i="39"/>
  <c r="DK82" i="39" s="1"/>
  <c r="DL83" i="39"/>
  <c r="DL82" i="39" s="1"/>
  <c r="DM83" i="39"/>
  <c r="DM82" i="39" s="1"/>
  <c r="DN83" i="39"/>
  <c r="DN82" i="39" s="1"/>
  <c r="DO83" i="39"/>
  <c r="DO82" i="39" s="1"/>
  <c r="DP83" i="39"/>
  <c r="DP82" i="39" s="1"/>
  <c r="DQ83" i="39"/>
  <c r="DQ82" i="39" s="1"/>
  <c r="DQ56" i="39" s="1"/>
  <c r="DQ22" i="39" s="1"/>
  <c r="DR83" i="39"/>
  <c r="DR82" i="39" s="1"/>
  <c r="DR56" i="39" s="1"/>
  <c r="DR22" i="39" s="1"/>
  <c r="DR20" i="39" s="1"/>
  <c r="DR27" i="39" s="1"/>
  <c r="DS83" i="39"/>
  <c r="DS82" i="39" s="1"/>
  <c r="DS56" i="39" s="1"/>
  <c r="DS22" i="39" s="1"/>
  <c r="DS20" i="39" s="1"/>
  <c r="DS27" i="39" s="1"/>
  <c r="DT83" i="39"/>
  <c r="DT82" i="39" s="1"/>
  <c r="DT56" i="39" s="1"/>
  <c r="DT22" i="39" s="1"/>
  <c r="DU83" i="39"/>
  <c r="DU82" i="39" s="1"/>
  <c r="DU56" i="39" s="1"/>
  <c r="DU22" i="39" s="1"/>
  <c r="DV83" i="39"/>
  <c r="DV82" i="39" s="1"/>
  <c r="DV56" i="39" s="1"/>
  <c r="DV22" i="39" s="1"/>
  <c r="DV20" i="39" s="1"/>
  <c r="DV27" i="39" s="1"/>
  <c r="DW83" i="39"/>
  <c r="DW82" i="39" s="1"/>
  <c r="DW56" i="39" s="1"/>
  <c r="DW22" i="39" s="1"/>
  <c r="DW20" i="39" s="1"/>
  <c r="DW27" i="39" s="1"/>
  <c r="DX83" i="39"/>
  <c r="DX82" i="39" s="1"/>
  <c r="DX56" i="39" s="1"/>
  <c r="DX22" i="39" s="1"/>
  <c r="DY83" i="39"/>
  <c r="DY82" i="39" s="1"/>
  <c r="DY56" i="39" s="1"/>
  <c r="DY22" i="39" s="1"/>
  <c r="M83" i="39"/>
  <c r="M82" i="39" s="1"/>
  <c r="N83" i="39"/>
  <c r="N82" i="39" s="1"/>
  <c r="O83" i="39"/>
  <c r="O82" i="39" s="1"/>
  <c r="P83" i="39"/>
  <c r="P82" i="39" s="1"/>
  <c r="R83" i="39"/>
  <c r="R82" i="39" s="1"/>
  <c r="S83" i="39"/>
  <c r="S82" i="39" s="1"/>
  <c r="T83" i="39"/>
  <c r="T82" i="39" s="1"/>
  <c r="U83" i="39"/>
  <c r="U82" i="39" s="1"/>
  <c r="Q83" i="39"/>
  <c r="Q82" i="39" s="1"/>
  <c r="DZ110" i="39"/>
  <c r="EA110" i="39"/>
  <c r="EB110" i="39"/>
  <c r="EC110" i="39"/>
  <c r="ED110" i="39"/>
  <c r="EE110" i="39"/>
  <c r="EF110" i="39"/>
  <c r="EG110" i="39"/>
  <c r="EH110" i="39"/>
  <c r="U107" i="39"/>
  <c r="T107" i="39"/>
  <c r="S107" i="39"/>
  <c r="R107" i="39"/>
  <c r="Q107" i="39"/>
  <c r="P107" i="39"/>
  <c r="O107" i="39"/>
  <c r="N107" i="39"/>
  <c r="M107" i="39"/>
  <c r="AM107" i="39"/>
  <c r="AM105" i="39" s="1"/>
  <c r="AL107" i="39"/>
  <c r="AL105" i="39" s="1"/>
  <c r="AK107" i="39"/>
  <c r="AK105" i="39" s="1"/>
  <c r="AJ107" i="39"/>
  <c r="AJ105" i="39" s="1"/>
  <c r="AI107" i="39"/>
  <c r="AI105" i="39" s="1"/>
  <c r="AH107" i="39"/>
  <c r="AH105" i="39" s="1"/>
  <c r="AG107" i="39"/>
  <c r="AG105" i="39" s="1"/>
  <c r="AF107" i="39"/>
  <c r="AF105" i="39" s="1"/>
  <c r="AE107" i="39"/>
  <c r="AE105" i="39" s="1"/>
  <c r="AV107" i="39"/>
  <c r="AV105" i="39" s="1"/>
  <c r="AU107" i="39"/>
  <c r="AU105" i="39" s="1"/>
  <c r="AT107" i="39"/>
  <c r="AT105" i="39" s="1"/>
  <c r="AS107" i="39"/>
  <c r="AS105" i="39" s="1"/>
  <c r="AR107" i="39"/>
  <c r="AR105" i="39" s="1"/>
  <c r="AQ107" i="39"/>
  <c r="AQ105" i="39" s="1"/>
  <c r="AP107" i="39"/>
  <c r="AP105" i="39" s="1"/>
  <c r="AO107" i="39"/>
  <c r="AO105" i="39" s="1"/>
  <c r="AN107" i="39"/>
  <c r="AN105" i="39" s="1"/>
  <c r="BN107" i="39"/>
  <c r="BN105" i="39" s="1"/>
  <c r="BM107" i="39"/>
  <c r="BM105" i="39" s="1"/>
  <c r="BL107" i="39"/>
  <c r="BL105" i="39" s="1"/>
  <c r="BK107" i="39"/>
  <c r="BK105" i="39" s="1"/>
  <c r="BJ107" i="39"/>
  <c r="BJ105" i="39" s="1"/>
  <c r="BI107" i="39"/>
  <c r="BI105" i="39" s="1"/>
  <c r="BH107" i="39"/>
  <c r="BH105" i="39" s="1"/>
  <c r="BG107" i="39"/>
  <c r="BG105" i="39" s="1"/>
  <c r="BF107" i="39"/>
  <c r="BF105" i="39" s="1"/>
  <c r="CF107" i="39"/>
  <c r="CF105" i="39" s="1"/>
  <c r="CE107" i="39"/>
  <c r="CE105" i="39" s="1"/>
  <c r="CD107" i="39"/>
  <c r="CD105" i="39" s="1"/>
  <c r="CC107" i="39"/>
  <c r="CC105" i="39" s="1"/>
  <c r="CB107" i="39"/>
  <c r="CB105" i="39" s="1"/>
  <c r="CA107" i="39"/>
  <c r="CA105" i="39" s="1"/>
  <c r="BZ107" i="39"/>
  <c r="BZ105" i="39" s="1"/>
  <c r="BY107" i="39"/>
  <c r="BY105" i="39" s="1"/>
  <c r="BX107" i="39"/>
  <c r="BX105" i="39" s="1"/>
  <c r="CX107" i="39"/>
  <c r="CX105" i="39" s="1"/>
  <c r="CW107" i="39"/>
  <c r="CW105" i="39" s="1"/>
  <c r="CV107" i="39"/>
  <c r="CV105" i="39" s="1"/>
  <c r="CU107" i="39"/>
  <c r="CU105" i="39" s="1"/>
  <c r="CT107" i="39"/>
  <c r="CT105" i="39" s="1"/>
  <c r="CS107" i="39"/>
  <c r="CS105" i="39" s="1"/>
  <c r="CR107" i="39"/>
  <c r="CR105" i="39" s="1"/>
  <c r="CQ107" i="39"/>
  <c r="CQ105" i="39" s="1"/>
  <c r="CP107" i="39"/>
  <c r="CP105" i="39" s="1"/>
  <c r="DH107" i="39"/>
  <c r="DH105" i="39" s="1"/>
  <c r="DI107" i="39"/>
  <c r="DI105" i="39" s="1"/>
  <c r="DJ107" i="39"/>
  <c r="DJ105" i="39" s="1"/>
  <c r="DK107" i="39"/>
  <c r="DK105" i="39" s="1"/>
  <c r="DL107" i="39"/>
  <c r="DL105" i="39" s="1"/>
  <c r="DM107" i="39"/>
  <c r="DM105" i="39" s="1"/>
  <c r="DN107" i="39"/>
  <c r="DN105" i="39" s="1"/>
  <c r="DO107" i="39"/>
  <c r="DO105" i="39" s="1"/>
  <c r="DP107" i="39"/>
  <c r="DP105" i="39" s="1"/>
  <c r="EG80" i="39"/>
  <c r="EF80" i="39"/>
  <c r="EE80" i="39"/>
  <c r="ED80" i="39"/>
  <c r="EC80" i="39"/>
  <c r="EB80" i="39"/>
  <c r="EA80" i="39"/>
  <c r="DZ80" i="39"/>
  <c r="EH80" i="39"/>
  <c r="S59" i="39"/>
  <c r="S57" i="39" s="1"/>
  <c r="EH31" i="39"/>
  <c r="EG31" i="39"/>
  <c r="EF31" i="39"/>
  <c r="EE31" i="39"/>
  <c r="ED31" i="39"/>
  <c r="EC31" i="39"/>
  <c r="EB31" i="39"/>
  <c r="EA31" i="39"/>
  <c r="DZ31" i="39"/>
  <c r="EH30" i="39"/>
  <c r="EG30" i="39"/>
  <c r="EF30" i="39"/>
  <c r="EE30" i="39"/>
  <c r="ED30" i="39"/>
  <c r="EC30" i="39"/>
  <c r="EB30" i="39"/>
  <c r="EA30" i="39"/>
  <c r="DZ30" i="39"/>
  <c r="DZ60" i="39"/>
  <c r="EH25" i="39"/>
  <c r="EG25" i="39"/>
  <c r="EF25" i="39"/>
  <c r="EE25" i="39"/>
  <c r="ED25" i="39"/>
  <c r="EC25" i="39"/>
  <c r="EB25" i="39"/>
  <c r="EA25" i="39"/>
  <c r="DZ25" i="39"/>
  <c r="EH23" i="39"/>
  <c r="EG23" i="39"/>
  <c r="EF23" i="39"/>
  <c r="EE23" i="39"/>
  <c r="ED23" i="39"/>
  <c r="EC23" i="39"/>
  <c r="EB23" i="39"/>
  <c r="EA23" i="39"/>
  <c r="DZ23" i="39"/>
  <c r="DZ55" i="39"/>
  <c r="DZ54" i="39" s="1"/>
  <c r="DP25" i="39"/>
  <c r="DO25" i="39"/>
  <c r="DN25" i="39"/>
  <c r="DM25" i="39"/>
  <c r="DL25" i="39"/>
  <c r="DK25" i="39"/>
  <c r="DJ25" i="39"/>
  <c r="DI25" i="39"/>
  <c r="DH25" i="39"/>
  <c r="DP23" i="39"/>
  <c r="DO23" i="39"/>
  <c r="DN23" i="39"/>
  <c r="DM23" i="39"/>
  <c r="DL23" i="39"/>
  <c r="DK23" i="39"/>
  <c r="DJ23" i="39"/>
  <c r="DI23" i="39"/>
  <c r="DH23" i="39"/>
  <c r="CX25" i="39"/>
  <c r="CW25" i="39"/>
  <c r="CV25" i="39"/>
  <c r="CU25" i="39"/>
  <c r="CT25" i="39"/>
  <c r="CS25" i="39"/>
  <c r="CR25" i="39"/>
  <c r="CQ25" i="39"/>
  <c r="CP25" i="39"/>
  <c r="CX23" i="39"/>
  <c r="CW23" i="39"/>
  <c r="CV23" i="39"/>
  <c r="CU23" i="39"/>
  <c r="CT23" i="39"/>
  <c r="CS23" i="39"/>
  <c r="CR23" i="39"/>
  <c r="CQ23" i="39"/>
  <c r="CP23" i="39"/>
  <c r="CF25" i="39"/>
  <c r="CE25" i="39"/>
  <c r="CD25" i="39"/>
  <c r="CC25" i="39"/>
  <c r="CB25" i="39"/>
  <c r="CA25" i="39"/>
  <c r="BZ25" i="39"/>
  <c r="BY25" i="39"/>
  <c r="BX25" i="39"/>
  <c r="CF23" i="39"/>
  <c r="CE23" i="39"/>
  <c r="CD23" i="39"/>
  <c r="CC23" i="39"/>
  <c r="CB23" i="39"/>
  <c r="CA23" i="39"/>
  <c r="BZ23" i="39"/>
  <c r="BY23" i="39"/>
  <c r="BX23" i="39"/>
  <c r="BN25" i="39"/>
  <c r="BM25" i="39"/>
  <c r="BL25" i="39"/>
  <c r="BK25" i="39"/>
  <c r="BJ25" i="39"/>
  <c r="BI25" i="39"/>
  <c r="BH25" i="39"/>
  <c r="BG25" i="39"/>
  <c r="BF25" i="39"/>
  <c r="BN23" i="39"/>
  <c r="BM23" i="39"/>
  <c r="BL23" i="39"/>
  <c r="BK23" i="39"/>
  <c r="BJ23" i="39"/>
  <c r="BI23" i="39"/>
  <c r="BH23" i="39"/>
  <c r="BG23" i="39"/>
  <c r="BF23" i="39"/>
  <c r="M34" i="39"/>
  <c r="N34" i="39"/>
  <c r="O34" i="39"/>
  <c r="P34" i="39"/>
  <c r="Q34" i="39"/>
  <c r="R34" i="39"/>
  <c r="S34" i="39"/>
  <c r="T34" i="39"/>
  <c r="U34" i="39"/>
  <c r="AE34" i="39"/>
  <c r="AF34" i="39"/>
  <c r="AG34" i="39"/>
  <c r="AH34" i="39"/>
  <c r="AI34" i="39"/>
  <c r="AJ34" i="39"/>
  <c r="AK34" i="39"/>
  <c r="AL34" i="39"/>
  <c r="AM34" i="39"/>
  <c r="AN34" i="39"/>
  <c r="AO34" i="39"/>
  <c r="AP34" i="39"/>
  <c r="AQ34" i="39"/>
  <c r="AR34" i="39"/>
  <c r="AS34" i="39"/>
  <c r="AT34" i="39"/>
  <c r="AU34" i="39"/>
  <c r="AV34" i="39"/>
  <c r="BF34" i="39"/>
  <c r="BG34" i="39"/>
  <c r="BH34" i="39"/>
  <c r="BI34" i="39"/>
  <c r="BJ34" i="39"/>
  <c r="BK34" i="39"/>
  <c r="BL34" i="39"/>
  <c r="BM34" i="39"/>
  <c r="BN34" i="39"/>
  <c r="BX34" i="39"/>
  <c r="BY34" i="39"/>
  <c r="BZ34" i="39"/>
  <c r="CA34" i="39"/>
  <c r="CB34" i="39"/>
  <c r="CC34" i="39"/>
  <c r="CD34" i="39"/>
  <c r="CE34" i="39"/>
  <c r="CF34" i="39"/>
  <c r="CP34" i="39"/>
  <c r="CQ34" i="39"/>
  <c r="CR34" i="39"/>
  <c r="CS34" i="39"/>
  <c r="CT34" i="39"/>
  <c r="CU34" i="39"/>
  <c r="CV34" i="39"/>
  <c r="CW34" i="39"/>
  <c r="CX34" i="39"/>
  <c r="DH34" i="39"/>
  <c r="DI34" i="39"/>
  <c r="DJ34" i="39"/>
  <c r="DK34" i="39"/>
  <c r="DL34" i="39"/>
  <c r="DM34" i="39"/>
  <c r="DN34" i="39"/>
  <c r="DO34" i="39"/>
  <c r="DP34" i="39"/>
  <c r="DZ34" i="39"/>
  <c r="EA34" i="39"/>
  <c r="EB34" i="39"/>
  <c r="EC34" i="39"/>
  <c r="ED34" i="39"/>
  <c r="EE34" i="39"/>
  <c r="EF34" i="39"/>
  <c r="EG34" i="39"/>
  <c r="EH34" i="39"/>
  <c r="AN23" i="39"/>
  <c r="AO23" i="39"/>
  <c r="AP23" i="39"/>
  <c r="AQ23" i="39"/>
  <c r="AR23" i="39"/>
  <c r="AS23" i="39"/>
  <c r="AT23" i="39"/>
  <c r="AU23" i="39"/>
  <c r="AV23" i="39"/>
  <c r="AN25" i="39"/>
  <c r="AO25" i="39"/>
  <c r="AP25" i="39"/>
  <c r="AQ25" i="39"/>
  <c r="AR25" i="39"/>
  <c r="AS25" i="39"/>
  <c r="AT25" i="39"/>
  <c r="AU25" i="39"/>
  <c r="AV25" i="39"/>
  <c r="AE23" i="39"/>
  <c r="AF23" i="39"/>
  <c r="AG23" i="39"/>
  <c r="AH23" i="39"/>
  <c r="AI23" i="39"/>
  <c r="AJ23" i="39"/>
  <c r="AK23" i="39"/>
  <c r="AL23" i="39"/>
  <c r="AM23" i="39"/>
  <c r="AE25" i="39"/>
  <c r="AF25" i="39"/>
  <c r="AG25" i="39"/>
  <c r="AH25" i="39"/>
  <c r="AI25" i="39"/>
  <c r="AJ25" i="39"/>
  <c r="AK25" i="39"/>
  <c r="AL25" i="39"/>
  <c r="AM25" i="39"/>
  <c r="M23" i="39"/>
  <c r="N23" i="39"/>
  <c r="O23" i="39"/>
  <c r="P23" i="39"/>
  <c r="Q23" i="39"/>
  <c r="R23" i="39"/>
  <c r="S23" i="39"/>
  <c r="T23" i="39"/>
  <c r="U23" i="39"/>
  <c r="M25" i="39"/>
  <c r="N25" i="39"/>
  <c r="O25" i="39"/>
  <c r="P25" i="39"/>
  <c r="Q25" i="39"/>
  <c r="R25" i="39"/>
  <c r="S25" i="39"/>
  <c r="T25" i="39"/>
  <c r="U25" i="39"/>
  <c r="BW32" i="39"/>
  <c r="BW39" i="39" s="1"/>
  <c r="BW46" i="39" s="1"/>
  <c r="BW53" i="39" s="1"/>
  <c r="BV32" i="39"/>
  <c r="BV39" i="39" s="1"/>
  <c r="BV46" i="39" s="1"/>
  <c r="BV53" i="39" s="1"/>
  <c r="BU32" i="39"/>
  <c r="BU39" i="39" s="1"/>
  <c r="BU46" i="39" s="1"/>
  <c r="BU53" i="39" s="1"/>
  <c r="BT32" i="39"/>
  <c r="BT39" i="39" s="1"/>
  <c r="BT46" i="39" s="1"/>
  <c r="BT53" i="39" s="1"/>
  <c r="BS32" i="39"/>
  <c r="BS39" i="39" s="1"/>
  <c r="BS46" i="39" s="1"/>
  <c r="BS53" i="39" s="1"/>
  <c r="BR32" i="39"/>
  <c r="BR39" i="39" s="1"/>
  <c r="BR46" i="39" s="1"/>
  <c r="BR53" i="39" s="1"/>
  <c r="BQ32" i="39"/>
  <c r="BQ39" i="39" s="1"/>
  <c r="BQ46" i="39" s="1"/>
  <c r="BQ53" i="39" s="1"/>
  <c r="BP32" i="39"/>
  <c r="BP39" i="39" s="1"/>
  <c r="BP46" i="39" s="1"/>
  <c r="BP53" i="39" s="1"/>
  <c r="BO32" i="39"/>
  <c r="BO39" i="39" s="1"/>
  <c r="BO46" i="39" s="1"/>
  <c r="BO53" i="39" s="1"/>
  <c r="BW38" i="39"/>
  <c r="BW45" i="39" s="1"/>
  <c r="BW52" i="39" s="1"/>
  <c r="BS31" i="39"/>
  <c r="BS38" i="39" s="1"/>
  <c r="BS45" i="39" s="1"/>
  <c r="BS52" i="39" s="1"/>
  <c r="BQ31" i="39"/>
  <c r="BQ38" i="39" s="1"/>
  <c r="BQ45" i="39" s="1"/>
  <c r="BQ52" i="39" s="1"/>
  <c r="BO31" i="39"/>
  <c r="BO38" i="39" s="1"/>
  <c r="BO45" i="39" s="1"/>
  <c r="BO52" i="39" s="1"/>
  <c r="BW30" i="39"/>
  <c r="BV30" i="39"/>
  <c r="BU30" i="39"/>
  <c r="BT30" i="39"/>
  <c r="BS30" i="39"/>
  <c r="BR30" i="39"/>
  <c r="BQ30" i="39"/>
  <c r="BP30" i="39"/>
  <c r="BO30" i="39"/>
  <c r="EH33" i="39"/>
  <c r="EH32" i="39" s="1"/>
  <c r="EG33" i="39"/>
  <c r="EG32" i="39" s="1"/>
  <c r="EF33" i="39"/>
  <c r="EF32" i="39" s="1"/>
  <c r="EE33" i="39"/>
  <c r="EE32" i="39" s="1"/>
  <c r="ED33" i="39"/>
  <c r="ED32" i="39" s="1"/>
  <c r="EC33" i="39"/>
  <c r="EC32" i="39" s="1"/>
  <c r="EB33" i="39"/>
  <c r="EB32" i="39" s="1"/>
  <c r="EA33" i="39"/>
  <c r="EA32" i="39" s="1"/>
  <c r="DZ33" i="39"/>
  <c r="DZ32" i="39" s="1"/>
  <c r="EH53" i="39"/>
  <c r="EH52" i="39" s="1"/>
  <c r="EG53" i="39"/>
  <c r="EG52" i="39" s="1"/>
  <c r="EF53" i="39"/>
  <c r="EF52" i="39" s="1"/>
  <c r="EE53" i="39"/>
  <c r="EE52" i="39" s="1"/>
  <c r="ED53" i="39"/>
  <c r="ED52" i="39" s="1"/>
  <c r="EC53" i="39"/>
  <c r="EC52" i="39" s="1"/>
  <c r="EB53" i="39"/>
  <c r="EB52" i="39" s="1"/>
  <c r="EA53" i="39"/>
  <c r="EA52" i="39" s="1"/>
  <c r="DZ53" i="39"/>
  <c r="DZ52" i="39" s="1"/>
  <c r="EH55" i="39"/>
  <c r="EH54" i="39" s="1"/>
  <c r="EG55" i="39"/>
  <c r="EG54" i="39" s="1"/>
  <c r="EF55" i="39"/>
  <c r="EF54" i="39" s="1"/>
  <c r="EE55" i="39"/>
  <c r="EE54" i="39" s="1"/>
  <c r="ED55" i="39"/>
  <c r="ED54" i="39" s="1"/>
  <c r="EC55" i="39"/>
  <c r="EC54" i="39" s="1"/>
  <c r="EB55" i="39"/>
  <c r="EB54" i="39" s="1"/>
  <c r="EA55" i="39"/>
  <c r="EA54" i="39" s="1"/>
  <c r="EH81" i="39"/>
  <c r="EG81" i="39"/>
  <c r="EF81" i="39"/>
  <c r="EE81" i="39"/>
  <c r="ED81" i="39"/>
  <c r="EC81" i="39"/>
  <c r="EB81" i="39"/>
  <c r="EA81" i="39"/>
  <c r="DZ81" i="39"/>
  <c r="EH79" i="39"/>
  <c r="EG79" i="39"/>
  <c r="EF79" i="39"/>
  <c r="EE79" i="39"/>
  <c r="ED79" i="39"/>
  <c r="EC79" i="39"/>
  <c r="EB79" i="39"/>
  <c r="EA79" i="39"/>
  <c r="DZ79" i="39"/>
  <c r="EH78" i="39"/>
  <c r="EG78" i="39"/>
  <c r="EF78" i="39"/>
  <c r="EE78" i="39"/>
  <c r="ED78" i="39"/>
  <c r="EC78" i="39"/>
  <c r="EB78" i="39"/>
  <c r="EA78" i="39"/>
  <c r="DZ78" i="39"/>
  <c r="EH77" i="39"/>
  <c r="EG77" i="39"/>
  <c r="EF77" i="39"/>
  <c r="EE77" i="39"/>
  <c r="ED77" i="39"/>
  <c r="EC77" i="39"/>
  <c r="EB77" i="39"/>
  <c r="EA77" i="39"/>
  <c r="DZ77" i="39"/>
  <c r="EH76" i="39"/>
  <c r="EG76" i="39"/>
  <c r="EF76" i="39"/>
  <c r="EE76" i="39"/>
  <c r="ED76" i="39"/>
  <c r="EC76" i="39"/>
  <c r="EB76" i="39"/>
  <c r="EA76" i="39"/>
  <c r="DZ76" i="39"/>
  <c r="EH75" i="39"/>
  <c r="EG75" i="39"/>
  <c r="EF75" i="39"/>
  <c r="EE75" i="39"/>
  <c r="ED75" i="39"/>
  <c r="EC75" i="39"/>
  <c r="EB75" i="39"/>
  <c r="EA75" i="39"/>
  <c r="DZ75" i="39"/>
  <c r="EH74" i="39"/>
  <c r="EG74" i="39"/>
  <c r="EF74" i="39"/>
  <c r="EE74" i="39"/>
  <c r="ED74" i="39"/>
  <c r="EC74" i="39"/>
  <c r="EB74" i="39"/>
  <c r="EA74" i="39"/>
  <c r="DZ74" i="39"/>
  <c r="EH73" i="39"/>
  <c r="EG73" i="39"/>
  <c r="EF73" i="39"/>
  <c r="EE73" i="39"/>
  <c r="ED73" i="39"/>
  <c r="EC73" i="39"/>
  <c r="EB73" i="39"/>
  <c r="EA73" i="39"/>
  <c r="DZ73" i="39"/>
  <c r="EH72" i="39"/>
  <c r="EG72" i="39"/>
  <c r="EF72" i="39"/>
  <c r="EE72" i="39"/>
  <c r="ED72" i="39"/>
  <c r="EC72" i="39"/>
  <c r="EB72" i="39"/>
  <c r="EA72" i="39"/>
  <c r="DZ72" i="39"/>
  <c r="EH71" i="39"/>
  <c r="EG71" i="39"/>
  <c r="EF71" i="39"/>
  <c r="EE71" i="39"/>
  <c r="ED71" i="39"/>
  <c r="EC71" i="39"/>
  <c r="EB71" i="39"/>
  <c r="EA71" i="39"/>
  <c r="DZ71" i="39"/>
  <c r="EH70" i="39"/>
  <c r="EG70" i="39"/>
  <c r="EF70" i="39"/>
  <c r="EE70" i="39"/>
  <c r="ED70" i="39"/>
  <c r="EC70" i="39"/>
  <c r="EB70" i="39"/>
  <c r="EA70" i="39"/>
  <c r="DZ70" i="39"/>
  <c r="EH69" i="39"/>
  <c r="EG69" i="39"/>
  <c r="EF69" i="39"/>
  <c r="EE69" i="39"/>
  <c r="ED69" i="39"/>
  <c r="EC69" i="39"/>
  <c r="EB69" i="39"/>
  <c r="EA69" i="39"/>
  <c r="DZ69" i="39"/>
  <c r="EH68" i="39"/>
  <c r="EG68" i="39"/>
  <c r="EF68" i="39"/>
  <c r="EE68" i="39"/>
  <c r="ED68" i="39"/>
  <c r="EC68" i="39"/>
  <c r="EB68" i="39"/>
  <c r="EA68" i="39"/>
  <c r="DZ68" i="39"/>
  <c r="EH67" i="39"/>
  <c r="EG67" i="39"/>
  <c r="EF67" i="39"/>
  <c r="EE67" i="39"/>
  <c r="ED67" i="39"/>
  <c r="EC67" i="39"/>
  <c r="EB67" i="39"/>
  <c r="EA67" i="39"/>
  <c r="DZ67" i="39"/>
  <c r="EH66" i="39"/>
  <c r="EG66" i="39"/>
  <c r="EF66" i="39"/>
  <c r="EE66" i="39"/>
  <c r="ED66" i="39"/>
  <c r="EC66" i="39"/>
  <c r="EB66" i="39"/>
  <c r="EA66" i="39"/>
  <c r="DZ66" i="39"/>
  <c r="EH65" i="39"/>
  <c r="EG65" i="39"/>
  <c r="EF65" i="39"/>
  <c r="EE65" i="39"/>
  <c r="ED65" i="39"/>
  <c r="EC65" i="39"/>
  <c r="EB65" i="39"/>
  <c r="EA65" i="39"/>
  <c r="DZ65" i="39"/>
  <c r="EH64" i="39"/>
  <c r="EG64" i="39"/>
  <c r="EF64" i="39"/>
  <c r="EE64" i="39"/>
  <c r="ED64" i="39"/>
  <c r="EC64" i="39"/>
  <c r="EB64" i="39"/>
  <c r="EA64" i="39"/>
  <c r="DZ64" i="39"/>
  <c r="EH63" i="39"/>
  <c r="EG63" i="39"/>
  <c r="EF63" i="39"/>
  <c r="EE63" i="39"/>
  <c r="ED63" i="39"/>
  <c r="EC63" i="39"/>
  <c r="EB63" i="39"/>
  <c r="EA63" i="39"/>
  <c r="DZ63" i="39"/>
  <c r="EH62" i="39"/>
  <c r="EG62" i="39"/>
  <c r="EF62" i="39"/>
  <c r="EE62" i="39"/>
  <c r="ED62" i="39"/>
  <c r="EC62" i="39"/>
  <c r="EB62" i="39"/>
  <c r="EA62" i="39"/>
  <c r="DZ62" i="39"/>
  <c r="EH61" i="39"/>
  <c r="EG61" i="39"/>
  <c r="EF61" i="39"/>
  <c r="EE61" i="39"/>
  <c r="ED61" i="39"/>
  <c r="EC61" i="39"/>
  <c r="EB61" i="39"/>
  <c r="EA61" i="39"/>
  <c r="DZ61" i="39"/>
  <c r="EH60" i="39"/>
  <c r="EG60" i="39"/>
  <c r="EF60" i="39"/>
  <c r="EE60" i="39"/>
  <c r="ED60" i="39"/>
  <c r="EC60" i="39"/>
  <c r="EB60" i="39"/>
  <c r="EA60" i="39"/>
  <c r="EH89" i="39"/>
  <c r="EG89" i="39"/>
  <c r="EF89" i="39"/>
  <c r="EE89" i="39"/>
  <c r="ED89" i="39"/>
  <c r="EC89" i="39"/>
  <c r="EB89" i="39"/>
  <c r="EA89" i="39"/>
  <c r="DZ89" i="39"/>
  <c r="EH88" i="39"/>
  <c r="EG88" i="39"/>
  <c r="EF88" i="39"/>
  <c r="EE88" i="39"/>
  <c r="ED88" i="39"/>
  <c r="EC88" i="39"/>
  <c r="EB88" i="39"/>
  <c r="EA88" i="39"/>
  <c r="DZ88" i="39"/>
  <c r="EH87" i="39"/>
  <c r="EG87" i="39"/>
  <c r="EF87" i="39"/>
  <c r="EE87" i="39"/>
  <c r="ED87" i="39"/>
  <c r="EC87" i="39"/>
  <c r="EB87" i="39"/>
  <c r="EA87" i="39"/>
  <c r="DZ87" i="39"/>
  <c r="EH86" i="39"/>
  <c r="EG86" i="39"/>
  <c r="EF86" i="39"/>
  <c r="EE86" i="39"/>
  <c r="ED86" i="39"/>
  <c r="EC86" i="39"/>
  <c r="EB86" i="39"/>
  <c r="EA86" i="39"/>
  <c r="DZ86" i="39"/>
  <c r="EH85" i="39"/>
  <c r="EG85" i="39"/>
  <c r="EF85" i="39"/>
  <c r="EE85" i="39"/>
  <c r="ED85" i="39"/>
  <c r="EC85" i="39"/>
  <c r="EB85" i="39"/>
  <c r="EA85" i="39"/>
  <c r="DZ85" i="39"/>
  <c r="EH84" i="39"/>
  <c r="EG84" i="39"/>
  <c r="EF84" i="39"/>
  <c r="EE84" i="39"/>
  <c r="ED84" i="39"/>
  <c r="EC84" i="39"/>
  <c r="EB84" i="39"/>
  <c r="EA84" i="39"/>
  <c r="DZ84" i="39"/>
  <c r="EH95" i="39"/>
  <c r="EH94" i="39" s="1"/>
  <c r="EG95" i="39"/>
  <c r="EG94" i="39" s="1"/>
  <c r="EF95" i="39"/>
  <c r="EF94" i="39" s="1"/>
  <c r="EE95" i="39"/>
  <c r="EE94" i="39" s="1"/>
  <c r="ED95" i="39"/>
  <c r="ED94" i="39" s="1"/>
  <c r="EC95" i="39"/>
  <c r="EC94" i="39" s="1"/>
  <c r="EB95" i="39"/>
  <c r="EB94" i="39" s="1"/>
  <c r="EA95" i="39"/>
  <c r="EA94" i="39" s="1"/>
  <c r="DZ95" i="39"/>
  <c r="DZ94" i="39" s="1"/>
  <c r="EH104" i="39"/>
  <c r="EG104" i="39"/>
  <c r="EF104" i="39"/>
  <c r="EE104" i="39"/>
  <c r="ED104" i="39"/>
  <c r="EC104" i="39"/>
  <c r="EB104" i="39"/>
  <c r="EA104" i="39"/>
  <c r="DZ104" i="39"/>
  <c r="EH103" i="39"/>
  <c r="EG103" i="39"/>
  <c r="EF103" i="39"/>
  <c r="EE103" i="39"/>
  <c r="ED103" i="39"/>
  <c r="EC103" i="39"/>
  <c r="EB103" i="39"/>
  <c r="EA103" i="39"/>
  <c r="DZ103" i="39"/>
  <c r="EH109" i="39"/>
  <c r="EG109" i="39"/>
  <c r="EF109" i="39"/>
  <c r="EE109" i="39"/>
  <c r="ED109" i="39"/>
  <c r="EC109" i="39"/>
  <c r="EB109" i="39"/>
  <c r="EA109" i="39"/>
  <c r="DZ109" i="39"/>
  <c r="EH108" i="39"/>
  <c r="EG108" i="39"/>
  <c r="EF108" i="39"/>
  <c r="EE108" i="39"/>
  <c r="ED108" i="39"/>
  <c r="EC108" i="39"/>
  <c r="EB108" i="39"/>
  <c r="EA108" i="39"/>
  <c r="DZ108" i="39"/>
  <c r="M32" i="39"/>
  <c r="M29" i="39" s="1"/>
  <c r="N32" i="39"/>
  <c r="N29" i="39" s="1"/>
  <c r="O32" i="39"/>
  <c r="O29" i="39" s="1"/>
  <c r="P32" i="39"/>
  <c r="P29" i="39" s="1"/>
  <c r="Q32" i="39"/>
  <c r="Q29" i="39" s="1"/>
  <c r="R32" i="39"/>
  <c r="R29" i="39" s="1"/>
  <c r="S32" i="39"/>
  <c r="S29" i="39" s="1"/>
  <c r="T32" i="39"/>
  <c r="T29" i="39" s="1"/>
  <c r="U32" i="39"/>
  <c r="U29" i="39" s="1"/>
  <c r="AE32" i="39"/>
  <c r="AE29" i="39" s="1"/>
  <c r="AF32" i="39"/>
  <c r="AF29" i="39" s="1"/>
  <c r="AG32" i="39"/>
  <c r="AG29" i="39" s="1"/>
  <c r="AH32" i="39"/>
  <c r="AH29" i="39" s="1"/>
  <c r="AI32" i="39"/>
  <c r="AI29" i="39" s="1"/>
  <c r="AJ32" i="39"/>
  <c r="AJ29" i="39" s="1"/>
  <c r="AK32" i="39"/>
  <c r="AK29" i="39" s="1"/>
  <c r="AL32" i="39"/>
  <c r="AL29" i="39" s="1"/>
  <c r="AM32" i="39"/>
  <c r="AM29" i="39" s="1"/>
  <c r="AN32" i="39"/>
  <c r="AN29" i="39" s="1"/>
  <c r="AO32" i="39"/>
  <c r="AO29" i="39" s="1"/>
  <c r="AP32" i="39"/>
  <c r="AP29" i="39" s="1"/>
  <c r="AQ32" i="39"/>
  <c r="AQ29" i="39" s="1"/>
  <c r="AR32" i="39"/>
  <c r="AR29" i="39" s="1"/>
  <c r="AS32" i="39"/>
  <c r="AS29" i="39" s="1"/>
  <c r="AT32" i="39"/>
  <c r="AT29" i="39" s="1"/>
  <c r="AU32" i="39"/>
  <c r="AU29" i="39" s="1"/>
  <c r="AV32" i="39"/>
  <c r="AV29" i="39" s="1"/>
  <c r="BF32" i="39"/>
  <c r="BF29" i="39" s="1"/>
  <c r="BG32" i="39"/>
  <c r="BG29" i="39" s="1"/>
  <c r="BH32" i="39"/>
  <c r="BH29" i="39" s="1"/>
  <c r="BI32" i="39"/>
  <c r="BI29" i="39" s="1"/>
  <c r="BJ32" i="39"/>
  <c r="BJ29" i="39" s="1"/>
  <c r="BK32" i="39"/>
  <c r="BK29" i="39" s="1"/>
  <c r="BL32" i="39"/>
  <c r="BL29" i="39" s="1"/>
  <c r="BM32" i="39"/>
  <c r="BM29" i="39" s="1"/>
  <c r="BN32" i="39"/>
  <c r="BN29" i="39" s="1"/>
  <c r="BX32" i="39"/>
  <c r="BX29" i="39" s="1"/>
  <c r="BY32" i="39"/>
  <c r="BY29" i="39" s="1"/>
  <c r="BZ32" i="39"/>
  <c r="BZ29" i="39" s="1"/>
  <c r="CA32" i="39"/>
  <c r="CA29" i="39" s="1"/>
  <c r="CB32" i="39"/>
  <c r="CB29" i="39" s="1"/>
  <c r="CC32" i="39"/>
  <c r="CC29" i="39" s="1"/>
  <c r="CD32" i="39"/>
  <c r="CD29" i="39" s="1"/>
  <c r="CE32" i="39"/>
  <c r="CE29" i="39" s="1"/>
  <c r="CF32" i="39"/>
  <c r="CF29" i="39" s="1"/>
  <c r="CP32" i="39"/>
  <c r="CP29" i="39" s="1"/>
  <c r="CQ32" i="39"/>
  <c r="CQ29" i="39" s="1"/>
  <c r="CR32" i="39"/>
  <c r="CR29" i="39" s="1"/>
  <c r="CS32" i="39"/>
  <c r="CS29" i="39" s="1"/>
  <c r="CT32" i="39"/>
  <c r="CT29" i="39" s="1"/>
  <c r="CU32" i="39"/>
  <c r="CU29" i="39" s="1"/>
  <c r="CV32" i="39"/>
  <c r="CV29" i="39" s="1"/>
  <c r="CW32" i="39"/>
  <c r="CW29" i="39" s="1"/>
  <c r="CX29" i="39"/>
  <c r="DH32" i="39"/>
  <c r="DH29" i="39" s="1"/>
  <c r="DI32" i="39"/>
  <c r="DI29" i="39" s="1"/>
  <c r="DJ32" i="39"/>
  <c r="DJ29" i="39" s="1"/>
  <c r="DK32" i="39"/>
  <c r="DK29" i="39" s="1"/>
  <c r="DL32" i="39"/>
  <c r="DL29" i="39" s="1"/>
  <c r="DM32" i="39"/>
  <c r="DM29" i="39" s="1"/>
  <c r="DN32" i="39"/>
  <c r="DN29" i="39" s="1"/>
  <c r="DO32" i="39"/>
  <c r="DO29" i="39" s="1"/>
  <c r="DP32" i="39"/>
  <c r="DP29" i="39" s="1"/>
  <c r="M52" i="39"/>
  <c r="N52" i="39"/>
  <c r="O52" i="39"/>
  <c r="P52" i="39"/>
  <c r="Q52" i="39"/>
  <c r="R52" i="39"/>
  <c r="S52" i="39"/>
  <c r="T52" i="39"/>
  <c r="U52" i="39"/>
  <c r="AE52" i="39"/>
  <c r="AF52" i="39"/>
  <c r="AG52" i="39"/>
  <c r="AH52" i="39"/>
  <c r="AI52" i="39"/>
  <c r="AJ52" i="39"/>
  <c r="AK52" i="39"/>
  <c r="AL52" i="39"/>
  <c r="AM52" i="39"/>
  <c r="AN52" i="39"/>
  <c r="AN51" i="39" s="1"/>
  <c r="AO52" i="39"/>
  <c r="AO51" i="39" s="1"/>
  <c r="AP52" i="39"/>
  <c r="AP51" i="39" s="1"/>
  <c r="AQ52" i="39"/>
  <c r="AQ51" i="39" s="1"/>
  <c r="AR52" i="39"/>
  <c r="AR51" i="39" s="1"/>
  <c r="AS52" i="39"/>
  <c r="AS51" i="39" s="1"/>
  <c r="AT52" i="39"/>
  <c r="AT51" i="39" s="1"/>
  <c r="AU52" i="39"/>
  <c r="AU51" i="39" s="1"/>
  <c r="AV52" i="39"/>
  <c r="AV51" i="39" s="1"/>
  <c r="BF52" i="39"/>
  <c r="BG52" i="39"/>
  <c r="BH52" i="39"/>
  <c r="BI52" i="39"/>
  <c r="BJ52" i="39"/>
  <c r="BK52" i="39"/>
  <c r="BL52" i="39"/>
  <c r="BM52" i="39"/>
  <c r="BN52" i="39"/>
  <c r="BX52" i="39"/>
  <c r="BY52" i="39"/>
  <c r="BZ52" i="39"/>
  <c r="CA52" i="39"/>
  <c r="CB52" i="39"/>
  <c r="CC52" i="39"/>
  <c r="CD52" i="39"/>
  <c r="CE52" i="39"/>
  <c r="CP52" i="39"/>
  <c r="CQ52" i="39"/>
  <c r="CR52" i="39"/>
  <c r="CS52" i="39"/>
  <c r="CT52" i="39"/>
  <c r="CU52" i="39"/>
  <c r="CV52" i="39"/>
  <c r="CW52" i="39"/>
  <c r="DH52" i="39"/>
  <c r="DI52" i="39"/>
  <c r="DJ52" i="39"/>
  <c r="DK52" i="39"/>
  <c r="DL52" i="39"/>
  <c r="DM52" i="39"/>
  <c r="DN52" i="39"/>
  <c r="DO52" i="39"/>
  <c r="DP52" i="39"/>
  <c r="AE54" i="39"/>
  <c r="AF54" i="39"/>
  <c r="AG54" i="39"/>
  <c r="AH54" i="39"/>
  <c r="AI54" i="39"/>
  <c r="AJ54" i="39"/>
  <c r="AK54" i="39"/>
  <c r="AL54" i="39"/>
  <c r="AM54" i="39"/>
  <c r="BF54" i="39"/>
  <c r="BG54" i="39"/>
  <c r="BH54" i="39"/>
  <c r="BI54" i="39"/>
  <c r="BJ54" i="39"/>
  <c r="BK54" i="39"/>
  <c r="BL54" i="39"/>
  <c r="BM54" i="39"/>
  <c r="BN54" i="39"/>
  <c r="BX54" i="39"/>
  <c r="BY54" i="39"/>
  <c r="BZ54" i="39"/>
  <c r="CA54" i="39"/>
  <c r="CB54" i="39"/>
  <c r="CC54" i="39"/>
  <c r="CD54" i="39"/>
  <c r="CE54" i="39"/>
  <c r="CF54" i="39"/>
  <c r="CP54" i="39"/>
  <c r="CQ54" i="39"/>
  <c r="CR54" i="39"/>
  <c r="CS54" i="39"/>
  <c r="CT54" i="39"/>
  <c r="CU54" i="39"/>
  <c r="CV54" i="39"/>
  <c r="CW54" i="39"/>
  <c r="CX54" i="39"/>
  <c r="CX51" i="39" s="1"/>
  <c r="DH54" i="39"/>
  <c r="DI54" i="39"/>
  <c r="DJ54" i="39"/>
  <c r="DK54" i="39"/>
  <c r="DL54" i="39"/>
  <c r="DM54" i="39"/>
  <c r="DN54" i="39"/>
  <c r="DO54" i="39"/>
  <c r="DP54" i="39"/>
  <c r="M54" i="39"/>
  <c r="N54" i="39"/>
  <c r="O54" i="39"/>
  <c r="P54" i="39"/>
  <c r="Q54" i="39"/>
  <c r="R54" i="39"/>
  <c r="S54" i="39"/>
  <c r="T54" i="39"/>
  <c r="U54" i="39"/>
  <c r="U59" i="39"/>
  <c r="U57" i="39" s="1"/>
  <c r="M59" i="39"/>
  <c r="M57" i="39" s="1"/>
  <c r="N59" i="39"/>
  <c r="N57" i="39" s="1"/>
  <c r="O59" i="39"/>
  <c r="O57" i="39" s="1"/>
  <c r="P59" i="39"/>
  <c r="P57" i="39" s="1"/>
  <c r="Q59" i="39"/>
  <c r="Q57" i="39" s="1"/>
  <c r="R59" i="39"/>
  <c r="R57" i="39" s="1"/>
  <c r="T59" i="39"/>
  <c r="T57" i="39" s="1"/>
  <c r="AE59" i="39"/>
  <c r="AE57" i="39" s="1"/>
  <c r="AF59" i="39"/>
  <c r="AF57" i="39" s="1"/>
  <c r="AG59" i="39"/>
  <c r="AG57" i="39" s="1"/>
  <c r="AH59" i="39"/>
  <c r="AH57" i="39" s="1"/>
  <c r="AI59" i="39"/>
  <c r="AI57" i="39" s="1"/>
  <c r="AJ59" i="39"/>
  <c r="AJ57" i="39" s="1"/>
  <c r="AK59" i="39"/>
  <c r="AK57" i="39" s="1"/>
  <c r="AL59" i="39"/>
  <c r="AL57" i="39" s="1"/>
  <c r="AM59" i="39"/>
  <c r="AM57" i="39" s="1"/>
  <c r="AN59" i="39"/>
  <c r="AN57" i="39" s="1"/>
  <c r="AO59" i="39"/>
  <c r="AO57" i="39" s="1"/>
  <c r="AP59" i="39"/>
  <c r="AP57" i="39" s="1"/>
  <c r="AQ59" i="39"/>
  <c r="AQ57" i="39" s="1"/>
  <c r="AR59" i="39"/>
  <c r="AR57" i="39" s="1"/>
  <c r="AS59" i="39"/>
  <c r="AS57" i="39" s="1"/>
  <c r="AT59" i="39"/>
  <c r="AT57" i="39" s="1"/>
  <c r="AU59" i="39"/>
  <c r="AU57" i="39" s="1"/>
  <c r="AV59" i="39"/>
  <c r="AV57" i="39" s="1"/>
  <c r="BF59" i="39"/>
  <c r="BF57" i="39" s="1"/>
  <c r="BG59" i="39"/>
  <c r="BG57" i="39" s="1"/>
  <c r="BH59" i="39"/>
  <c r="BH57" i="39" s="1"/>
  <c r="BI59" i="39"/>
  <c r="BI57" i="39" s="1"/>
  <c r="BJ59" i="39"/>
  <c r="BJ57" i="39" s="1"/>
  <c r="BK59" i="39"/>
  <c r="BK57" i="39" s="1"/>
  <c r="BL59" i="39"/>
  <c r="BL57" i="39" s="1"/>
  <c r="BM59" i="39"/>
  <c r="BM57" i="39" s="1"/>
  <c r="BN57" i="39"/>
  <c r="BX59" i="39"/>
  <c r="BX57" i="39" s="1"/>
  <c r="BY59" i="39"/>
  <c r="BY57" i="39" s="1"/>
  <c r="BZ59" i="39"/>
  <c r="BZ57" i="39" s="1"/>
  <c r="CA59" i="39"/>
  <c r="CA57" i="39" s="1"/>
  <c r="CB59" i="39"/>
  <c r="CB57" i="39" s="1"/>
  <c r="CC59" i="39"/>
  <c r="CC57" i="39" s="1"/>
  <c r="CD59" i="39"/>
  <c r="CD57" i="39" s="1"/>
  <c r="CE59" i="39"/>
  <c r="CE57" i="39" s="1"/>
  <c r="CF59" i="39"/>
  <c r="CF57" i="39" s="1"/>
  <c r="CP59" i="39"/>
  <c r="CP57" i="39" s="1"/>
  <c r="CQ59" i="39"/>
  <c r="CQ57" i="39" s="1"/>
  <c r="CR59" i="39"/>
  <c r="CR57" i="39" s="1"/>
  <c r="CS59" i="39"/>
  <c r="CS57" i="39" s="1"/>
  <c r="CT59" i="39"/>
  <c r="CT57" i="39" s="1"/>
  <c r="CU59" i="39"/>
  <c r="CU57" i="39" s="1"/>
  <c r="CV59" i="39"/>
  <c r="CV57" i="39" s="1"/>
  <c r="CW59" i="39"/>
  <c r="CW57" i="39" s="1"/>
  <c r="CX59" i="39"/>
  <c r="CX57" i="39" s="1"/>
  <c r="DH59" i="39"/>
  <c r="DH57" i="39" s="1"/>
  <c r="DI59" i="39"/>
  <c r="DI57" i="39" s="1"/>
  <c r="DJ59" i="39"/>
  <c r="DJ57" i="39" s="1"/>
  <c r="DK59" i="39"/>
  <c r="DK57" i="39" s="1"/>
  <c r="DL59" i="39"/>
  <c r="DL57" i="39" s="1"/>
  <c r="DM59" i="39"/>
  <c r="DM57" i="39" s="1"/>
  <c r="DN59" i="39"/>
  <c r="DN57" i="39" s="1"/>
  <c r="DO59" i="39"/>
  <c r="DO57" i="39" s="1"/>
  <c r="DP59" i="39"/>
  <c r="DP57" i="39" s="1"/>
  <c r="N94" i="39"/>
  <c r="O94" i="39"/>
  <c r="P94" i="39"/>
  <c r="Q94" i="39"/>
  <c r="R94" i="39"/>
  <c r="S94" i="39"/>
  <c r="T94" i="39"/>
  <c r="U94" i="39"/>
  <c r="M94" i="39"/>
  <c r="AE94" i="39"/>
  <c r="AF94" i="39"/>
  <c r="AG94" i="39"/>
  <c r="AH94" i="39"/>
  <c r="AI94" i="39"/>
  <c r="AJ94" i="39"/>
  <c r="AK94" i="39"/>
  <c r="AL94" i="39"/>
  <c r="AM94" i="39"/>
  <c r="AN94" i="39"/>
  <c r="AO94" i="39"/>
  <c r="AP94" i="39"/>
  <c r="AQ94" i="39"/>
  <c r="AR94" i="39"/>
  <c r="AS94" i="39"/>
  <c r="AT94" i="39"/>
  <c r="AU94" i="39"/>
  <c r="AV94" i="39"/>
  <c r="BF94" i="39"/>
  <c r="BG94" i="39"/>
  <c r="BH94" i="39"/>
  <c r="BI94" i="39"/>
  <c r="BJ94" i="39"/>
  <c r="BK94" i="39"/>
  <c r="BL94" i="39"/>
  <c r="BM94" i="39"/>
  <c r="BN94" i="39"/>
  <c r="BX94" i="39"/>
  <c r="BY94" i="39"/>
  <c r="BZ94" i="39"/>
  <c r="CA94" i="39"/>
  <c r="CB94" i="39"/>
  <c r="CC94" i="39"/>
  <c r="CD94" i="39"/>
  <c r="CE94" i="39"/>
  <c r="CF94" i="39"/>
  <c r="CP94" i="39"/>
  <c r="CQ94" i="39"/>
  <c r="CR94" i="39"/>
  <c r="CS94" i="39"/>
  <c r="CT94" i="39"/>
  <c r="CU94" i="39"/>
  <c r="CV94" i="39"/>
  <c r="CW94" i="39"/>
  <c r="CX94" i="39"/>
  <c r="DH94" i="39"/>
  <c r="DI94" i="39"/>
  <c r="DJ94" i="39"/>
  <c r="DK94" i="39"/>
  <c r="DL94" i="39"/>
  <c r="DM94" i="39"/>
  <c r="DN94" i="39"/>
  <c r="DO94" i="39"/>
  <c r="DP94" i="39"/>
  <c r="O26" i="39"/>
  <c r="AR26" i="39"/>
  <c r="CQ26" i="39"/>
  <c r="DZ118" i="39"/>
  <c r="EH122" i="39"/>
  <c r="EG122" i="39"/>
  <c r="EF122" i="39"/>
  <c r="EE122" i="39"/>
  <c r="ED122" i="39"/>
  <c r="EC122" i="39"/>
  <c r="EB122" i="39"/>
  <c r="EA122" i="39"/>
  <c r="DZ122" i="39"/>
  <c r="EH121" i="39"/>
  <c r="EG121" i="39"/>
  <c r="EF121" i="39"/>
  <c r="EE121" i="39"/>
  <c r="ED121" i="39"/>
  <c r="EC121" i="39"/>
  <c r="EB121" i="39"/>
  <c r="EA121" i="39"/>
  <c r="DZ121" i="39"/>
  <c r="EH120" i="39"/>
  <c r="EG120" i="39"/>
  <c r="EF120" i="39"/>
  <c r="EE120" i="39"/>
  <c r="ED120" i="39"/>
  <c r="EC120" i="39"/>
  <c r="EB120" i="39"/>
  <c r="EA120" i="39"/>
  <c r="DZ120" i="39"/>
  <c r="EH119" i="39"/>
  <c r="EG119" i="39"/>
  <c r="EF119" i="39"/>
  <c r="EE119" i="39"/>
  <c r="ED119" i="39"/>
  <c r="EC119" i="39"/>
  <c r="EB119" i="39"/>
  <c r="EA119" i="39"/>
  <c r="DZ119" i="39"/>
  <c r="EH118" i="39"/>
  <c r="EG118" i="39"/>
  <c r="EF118" i="39"/>
  <c r="EE118" i="39"/>
  <c r="ED118" i="39"/>
  <c r="EC118" i="39"/>
  <c r="EB118" i="39"/>
  <c r="EA118" i="39"/>
  <c r="AE102" i="39"/>
  <c r="AF102" i="39"/>
  <c r="AG102" i="39"/>
  <c r="AH102" i="39"/>
  <c r="AI102" i="39"/>
  <c r="AJ102" i="39"/>
  <c r="AK102" i="39"/>
  <c r="AL102" i="39"/>
  <c r="AM102" i="39"/>
  <c r="AN102" i="39"/>
  <c r="AO102" i="39"/>
  <c r="AP102" i="39"/>
  <c r="AQ102" i="39"/>
  <c r="AR102" i="39"/>
  <c r="AS102" i="39"/>
  <c r="AT102" i="39"/>
  <c r="AU102" i="39"/>
  <c r="AV102" i="39"/>
  <c r="BF102" i="39"/>
  <c r="BG102" i="39"/>
  <c r="BH102" i="39"/>
  <c r="BI102" i="39"/>
  <c r="BJ102" i="39"/>
  <c r="BK102" i="39"/>
  <c r="BL102" i="39"/>
  <c r="BM102" i="39"/>
  <c r="BN102" i="39"/>
  <c r="BX102" i="39"/>
  <c r="BY102" i="39"/>
  <c r="BZ102" i="39"/>
  <c r="CA102" i="39"/>
  <c r="CB102" i="39"/>
  <c r="CC102" i="39"/>
  <c r="CD102" i="39"/>
  <c r="CE102" i="39"/>
  <c r="CF102" i="39"/>
  <c r="CP102" i="39"/>
  <c r="CQ102" i="39"/>
  <c r="CR102" i="39"/>
  <c r="CS102" i="39"/>
  <c r="CT102" i="39"/>
  <c r="CU102" i="39"/>
  <c r="CV102" i="39"/>
  <c r="CW102" i="39"/>
  <c r="CX102" i="39"/>
  <c r="DH102" i="39"/>
  <c r="DI102" i="39"/>
  <c r="DJ102" i="39"/>
  <c r="DK102" i="39"/>
  <c r="DL102" i="39"/>
  <c r="DM102" i="39"/>
  <c r="DN102" i="39"/>
  <c r="DO102" i="39"/>
  <c r="DP102" i="39"/>
  <c r="U102" i="39"/>
  <c r="M102" i="39"/>
  <c r="N102" i="39"/>
  <c r="O102" i="39"/>
  <c r="P102" i="39"/>
  <c r="Q102" i="39"/>
  <c r="R102" i="39"/>
  <c r="S102" i="39"/>
  <c r="T102" i="39"/>
  <c r="EA115" i="39"/>
  <c r="EA114" i="39" s="1"/>
  <c r="EB115" i="39"/>
  <c r="EB114" i="39" s="1"/>
  <c r="EC115" i="39"/>
  <c r="EC114" i="39" s="1"/>
  <c r="ED115" i="39"/>
  <c r="ED114" i="39" s="1"/>
  <c r="EE115" i="39"/>
  <c r="EE114" i="39" s="1"/>
  <c r="EF115" i="39"/>
  <c r="EF114" i="39" s="1"/>
  <c r="EG115" i="39"/>
  <c r="EG114" i="39" s="1"/>
  <c r="EH115" i="39"/>
  <c r="EH114" i="39" s="1"/>
  <c r="DZ115" i="39"/>
  <c r="DZ114" i="39" s="1"/>
  <c r="M114" i="39"/>
  <c r="M24" i="39" s="1"/>
  <c r="N114" i="39"/>
  <c r="N24" i="39" s="1"/>
  <c r="O114" i="39"/>
  <c r="O24" i="39" s="1"/>
  <c r="P114" i="39"/>
  <c r="P24" i="39" s="1"/>
  <c r="Q114" i="39"/>
  <c r="Q24" i="39" s="1"/>
  <c r="R114" i="39"/>
  <c r="R24" i="39" s="1"/>
  <c r="S114" i="39"/>
  <c r="S24" i="39" s="1"/>
  <c r="T114" i="39"/>
  <c r="T24" i="39" s="1"/>
  <c r="U114" i="39"/>
  <c r="U24" i="39" s="1"/>
  <c r="AE114" i="39"/>
  <c r="AE24" i="39" s="1"/>
  <c r="AF114" i="39"/>
  <c r="AF24" i="39" s="1"/>
  <c r="AG114" i="39"/>
  <c r="AG24" i="39" s="1"/>
  <c r="AH114" i="39"/>
  <c r="AH24" i="39" s="1"/>
  <c r="AI114" i="39"/>
  <c r="AI24" i="39" s="1"/>
  <c r="AJ114" i="39"/>
  <c r="AJ24" i="39" s="1"/>
  <c r="AK114" i="39"/>
  <c r="AK24" i="39" s="1"/>
  <c r="AL114" i="39"/>
  <c r="AL24" i="39" s="1"/>
  <c r="AM114" i="39"/>
  <c r="AM24" i="39" s="1"/>
  <c r="AN114" i="39"/>
  <c r="AN24" i="39" s="1"/>
  <c r="AO114" i="39"/>
  <c r="AO24" i="39" s="1"/>
  <c r="AP114" i="39"/>
  <c r="AP24" i="39" s="1"/>
  <c r="AQ114" i="39"/>
  <c r="AQ24" i="39" s="1"/>
  <c r="AR114" i="39"/>
  <c r="AR24" i="39" s="1"/>
  <c r="AS114" i="39"/>
  <c r="AS24" i="39" s="1"/>
  <c r="AT114" i="39"/>
  <c r="AT24" i="39" s="1"/>
  <c r="AU114" i="39"/>
  <c r="AU24" i="39" s="1"/>
  <c r="AV114" i="39"/>
  <c r="AV24" i="39" s="1"/>
  <c r="BF114" i="39"/>
  <c r="BF24" i="39" s="1"/>
  <c r="BG114" i="39"/>
  <c r="BG24" i="39" s="1"/>
  <c r="BH114" i="39"/>
  <c r="BH24" i="39" s="1"/>
  <c r="BI114" i="39"/>
  <c r="BI24" i="39" s="1"/>
  <c r="BJ114" i="39"/>
  <c r="BJ24" i="39" s="1"/>
  <c r="BK114" i="39"/>
  <c r="BK24" i="39" s="1"/>
  <c r="BL114" i="39"/>
  <c r="BL24" i="39" s="1"/>
  <c r="BM114" i="39"/>
  <c r="BM24" i="39" s="1"/>
  <c r="BN114" i="39"/>
  <c r="BN24" i="39" s="1"/>
  <c r="CO22" i="39" l="1"/>
  <c r="EQ22" i="39" s="1"/>
  <c r="EQ56" i="39"/>
  <c r="DX20" i="39"/>
  <c r="DX27" i="39" s="1"/>
  <c r="DT20" i="39"/>
  <c r="DT27" i="39" s="1"/>
  <c r="DY20" i="39"/>
  <c r="DY27" i="39" s="1"/>
  <c r="DU20" i="39"/>
  <c r="DU27" i="39" s="1"/>
  <c r="DQ20" i="39"/>
  <c r="DQ27" i="39" s="1"/>
  <c r="CX28" i="39"/>
  <c r="CX21" i="39" s="1"/>
  <c r="CN20" i="39"/>
  <c r="CN27" i="39" s="1"/>
  <c r="CJ20" i="39"/>
  <c r="CJ27" i="39" s="1"/>
  <c r="CZ29" i="39"/>
  <c r="DD29" i="39"/>
  <c r="DA29" i="39"/>
  <c r="DE29" i="39"/>
  <c r="DB29" i="39"/>
  <c r="DF29" i="39"/>
  <c r="CY29" i="39"/>
  <c r="DC29" i="39"/>
  <c r="DG29" i="39"/>
  <c r="CL56" i="39"/>
  <c r="CL22" i="39" s="1"/>
  <c r="CL20" i="39" s="1"/>
  <c r="CL27" i="39" s="1"/>
  <c r="CH56" i="39"/>
  <c r="CH22" i="39" s="1"/>
  <c r="CH20" i="39" s="1"/>
  <c r="CH27" i="39" s="1"/>
  <c r="CK20" i="39"/>
  <c r="CK27" i="39" s="1"/>
  <c r="CG20" i="39"/>
  <c r="CG27" i="39" s="1"/>
  <c r="CM56" i="39"/>
  <c r="CM22" i="39" s="1"/>
  <c r="CM20" i="39" s="1"/>
  <c r="CM27" i="39" s="1"/>
  <c r="CI56" i="39"/>
  <c r="CI22" i="39" s="1"/>
  <c r="CI20" i="39" s="1"/>
  <c r="CI27" i="39" s="1"/>
  <c r="BW117" i="39"/>
  <c r="BW26" i="39" s="1"/>
  <c r="BP37" i="39"/>
  <c r="BP44" i="39" s="1"/>
  <c r="BP51" i="39" s="1"/>
  <c r="BP29" i="39"/>
  <c r="BT37" i="39"/>
  <c r="BT44" i="39" s="1"/>
  <c r="BT51" i="39" s="1"/>
  <c r="BT29" i="39"/>
  <c r="BQ37" i="39"/>
  <c r="BQ44" i="39" s="1"/>
  <c r="BQ51" i="39" s="1"/>
  <c r="BQ29" i="39"/>
  <c r="BU37" i="39"/>
  <c r="BU44" i="39" s="1"/>
  <c r="BU51" i="39" s="1"/>
  <c r="BU29" i="39"/>
  <c r="BW67" i="39"/>
  <c r="BR37" i="39"/>
  <c r="BR44" i="39" s="1"/>
  <c r="BR51" i="39" s="1"/>
  <c r="BR29" i="39"/>
  <c r="BV37" i="39"/>
  <c r="BV44" i="39" s="1"/>
  <c r="BV51" i="39" s="1"/>
  <c r="BV29" i="39"/>
  <c r="BO37" i="39"/>
  <c r="BO44" i="39" s="1"/>
  <c r="BO51" i="39" s="1"/>
  <c r="BO29" i="39"/>
  <c r="BS37" i="39"/>
  <c r="BS44" i="39" s="1"/>
  <c r="BS51" i="39" s="1"/>
  <c r="BS29" i="39"/>
  <c r="BW37" i="39"/>
  <c r="BW44" i="39" s="1"/>
  <c r="BW51" i="39" s="1"/>
  <c r="BW72" i="39" s="1"/>
  <c r="BW29" i="39"/>
  <c r="BA28" i="39"/>
  <c r="BA21" i="39" s="1"/>
  <c r="AW93" i="39"/>
  <c r="AW56" i="39" s="1"/>
  <c r="AW22" i="39" s="1"/>
  <c r="BA93" i="39"/>
  <c r="BA56" i="39" s="1"/>
  <c r="BA22" i="39" s="1"/>
  <c r="BD93" i="39"/>
  <c r="EB24" i="39"/>
  <c r="EE24" i="39"/>
  <c r="EF24" i="39"/>
  <c r="EA24" i="39"/>
  <c r="DZ24" i="39"/>
  <c r="EH24" i="39"/>
  <c r="ED24" i="39"/>
  <c r="EG24" i="39"/>
  <c r="EC24" i="39"/>
  <c r="AZ93" i="39"/>
  <c r="AZ56" i="39" s="1"/>
  <c r="AZ22" i="39" s="1"/>
  <c r="BC28" i="39"/>
  <c r="BC21" i="39" s="1"/>
  <c r="AY28" i="39"/>
  <c r="AY21" i="39" s="1"/>
  <c r="AX28" i="39"/>
  <c r="AX21" i="39" s="1"/>
  <c r="BE28" i="39"/>
  <c r="BE21" i="39" s="1"/>
  <c r="BE93" i="39"/>
  <c r="BE56" i="39" s="1"/>
  <c r="BE22" i="39" s="1"/>
  <c r="AX93" i="39"/>
  <c r="AX56" i="39" s="1"/>
  <c r="AX22" i="39" s="1"/>
  <c r="BB93" i="39"/>
  <c r="BB56" i="39" s="1"/>
  <c r="BB22" i="39" s="1"/>
  <c r="AW28" i="39"/>
  <c r="AW21" i="39" s="1"/>
  <c r="AZ28" i="39"/>
  <c r="AZ21" i="39" s="1"/>
  <c r="BD28" i="39"/>
  <c r="BD21" i="39" s="1"/>
  <c r="AY93" i="39"/>
  <c r="AY56" i="39" s="1"/>
  <c r="AY22" i="39" s="1"/>
  <c r="BC93" i="39"/>
  <c r="BC56" i="39" s="1"/>
  <c r="BC22" i="39" s="1"/>
  <c r="BB28" i="39"/>
  <c r="BB21" i="39" s="1"/>
  <c r="DZ29" i="39"/>
  <c r="EF107" i="39"/>
  <c r="EF105" i="39" s="1"/>
  <c r="DZ107" i="39"/>
  <c r="DZ105" i="39" s="1"/>
  <c r="EH107" i="39"/>
  <c r="EH105" i="39" s="1"/>
  <c r="EB102" i="39"/>
  <c r="EB93" i="39" s="1"/>
  <c r="EF102" i="39"/>
  <c r="EF93" i="39" s="1"/>
  <c r="DZ51" i="39"/>
  <c r="AJ51" i="39"/>
  <c r="AJ28" i="39" s="1"/>
  <c r="AJ21" i="39" s="1"/>
  <c r="AF51" i="39"/>
  <c r="AF28" i="39" s="1"/>
  <c r="AF21" i="39" s="1"/>
  <c r="EB107" i="39"/>
  <c r="EB105" i="39" s="1"/>
  <c r="EE107" i="39"/>
  <c r="EE105" i="39" s="1"/>
  <c r="EA107" i="39"/>
  <c r="EA105" i="39" s="1"/>
  <c r="ED29" i="39"/>
  <c r="EH29" i="39"/>
  <c r="ED107" i="39"/>
  <c r="ED105" i="39" s="1"/>
  <c r="EG107" i="39"/>
  <c r="EG105" i="39" s="1"/>
  <c r="EC107" i="39"/>
  <c r="EC105" i="39" s="1"/>
  <c r="AS93" i="39"/>
  <c r="AS56" i="39" s="1"/>
  <c r="AS22" i="39" s="1"/>
  <c r="AO93" i="39"/>
  <c r="AO56" i="39" s="1"/>
  <c r="AO22" i="39" s="1"/>
  <c r="CT93" i="39"/>
  <c r="CT56" i="39" s="1"/>
  <c r="CT22" i="39" s="1"/>
  <c r="DO51" i="39"/>
  <c r="DO28" i="39" s="1"/>
  <c r="DO21" i="39" s="1"/>
  <c r="M93" i="39"/>
  <c r="R93" i="39"/>
  <c r="N93" i="39"/>
  <c r="CW51" i="39"/>
  <c r="CW28" i="39" s="1"/>
  <c r="CW21" i="39" s="1"/>
  <c r="CS51" i="39"/>
  <c r="CS28" i="39" s="1"/>
  <c r="CS21" i="39" s="1"/>
  <c r="CF51" i="39"/>
  <c r="CF28" i="39" s="1"/>
  <c r="CF21" i="39" s="1"/>
  <c r="CB51" i="39"/>
  <c r="CB28" i="39" s="1"/>
  <c r="CB21" i="39" s="1"/>
  <c r="BX51" i="39"/>
  <c r="BX28" i="39" s="1"/>
  <c r="BX21" i="39" s="1"/>
  <c r="R51" i="39"/>
  <c r="R28" i="39" s="1"/>
  <c r="R21" i="39" s="1"/>
  <c r="N51" i="39"/>
  <c r="N28" i="39" s="1"/>
  <c r="N21" i="39" s="1"/>
  <c r="EC102" i="39"/>
  <c r="EC93" i="39" s="1"/>
  <c r="CX93" i="39"/>
  <c r="CX56" i="39" s="1"/>
  <c r="CX22" i="39" s="1"/>
  <c r="DN93" i="39"/>
  <c r="DN56" i="39" s="1"/>
  <c r="DN22" i="39" s="1"/>
  <c r="DJ93" i="39"/>
  <c r="DJ56" i="39" s="1"/>
  <c r="DJ22" i="39" s="1"/>
  <c r="CW93" i="39"/>
  <c r="CW56" i="39" s="1"/>
  <c r="CW22" i="39" s="1"/>
  <c r="CS93" i="39"/>
  <c r="CS56" i="39" s="1"/>
  <c r="CS22" i="39" s="1"/>
  <c r="CF93" i="39"/>
  <c r="CF56" i="39" s="1"/>
  <c r="CF22" i="39" s="1"/>
  <c r="CB93" i="39"/>
  <c r="CB56" i="39" s="1"/>
  <c r="CB22" i="39" s="1"/>
  <c r="BX93" i="39"/>
  <c r="BX56" i="39" s="1"/>
  <c r="BX22" i="39" s="1"/>
  <c r="S93" i="39"/>
  <c r="O93" i="39"/>
  <c r="U93" i="39"/>
  <c r="Q93" i="39"/>
  <c r="BK51" i="39"/>
  <c r="BK28" i="39" s="1"/>
  <c r="BK21" i="39" s="1"/>
  <c r="BG51" i="39"/>
  <c r="BG28" i="39" s="1"/>
  <c r="BG21" i="39" s="1"/>
  <c r="DP51" i="39"/>
  <c r="DP28" i="39" s="1"/>
  <c r="DP21" i="39" s="1"/>
  <c r="DL51" i="39"/>
  <c r="DL28" i="39" s="1"/>
  <c r="DL21" i="39" s="1"/>
  <c r="CU51" i="39"/>
  <c r="CU28" i="39" s="1"/>
  <c r="CU21" i="39" s="1"/>
  <c r="CQ51" i="39"/>
  <c r="CQ28" i="39" s="1"/>
  <c r="CQ21" i="39" s="1"/>
  <c r="CD51" i="39"/>
  <c r="CD28" i="39" s="1"/>
  <c r="CD21" i="39" s="1"/>
  <c r="BZ51" i="39"/>
  <c r="BZ28" i="39" s="1"/>
  <c r="BZ21" i="39" s="1"/>
  <c r="T51" i="39"/>
  <c r="T28" i="39" s="1"/>
  <c r="T21" i="39" s="1"/>
  <c r="P51" i="39"/>
  <c r="P28" i="39" s="1"/>
  <c r="P21" i="39" s="1"/>
  <c r="EH83" i="39"/>
  <c r="EH82" i="39" s="1"/>
  <c r="EC29" i="39"/>
  <c r="EG29" i="39"/>
  <c r="DH93" i="39"/>
  <c r="DH56" i="39" s="1"/>
  <c r="DH22" i="39" s="1"/>
  <c r="T93" i="39"/>
  <c r="P93" i="39"/>
  <c r="U51" i="39"/>
  <c r="U28" i="39" s="1"/>
  <c r="U21" i="39" s="1"/>
  <c r="Q51" i="39"/>
  <c r="Q28" i="39" s="1"/>
  <c r="Q21" i="39" s="1"/>
  <c r="M51" i="39"/>
  <c r="M28" i="39" s="1"/>
  <c r="M21" i="39" s="1"/>
  <c r="CV51" i="39"/>
  <c r="CV28" i="39" s="1"/>
  <c r="CV21" i="39" s="1"/>
  <c r="CR51" i="39"/>
  <c r="CR28" i="39" s="1"/>
  <c r="CR21" i="39" s="1"/>
  <c r="CE51" i="39"/>
  <c r="CE28" i="39" s="1"/>
  <c r="CE21" i="39" s="1"/>
  <c r="CA51" i="39"/>
  <c r="CA28" i="39" s="1"/>
  <c r="CA21" i="39" s="1"/>
  <c r="BN51" i="39"/>
  <c r="BJ51" i="39"/>
  <c r="BJ28" i="39" s="1"/>
  <c r="BJ21" i="39" s="1"/>
  <c r="BF51" i="39"/>
  <c r="BF28" i="39" s="1"/>
  <c r="BF21" i="39" s="1"/>
  <c r="DK51" i="39"/>
  <c r="DK28" i="39" s="1"/>
  <c r="DK21" i="39" s="1"/>
  <c r="CT51" i="39"/>
  <c r="CT28" i="39" s="1"/>
  <c r="CT21" i="39" s="1"/>
  <c r="CP51" i="39"/>
  <c r="CP28" i="39" s="1"/>
  <c r="CP21" i="39" s="1"/>
  <c r="CC51" i="39"/>
  <c r="CC28" i="39" s="1"/>
  <c r="CC21" i="39" s="1"/>
  <c r="BY51" i="39"/>
  <c r="BY28" i="39" s="1"/>
  <c r="BY21" i="39" s="1"/>
  <c r="S51" i="39"/>
  <c r="S28" i="39" s="1"/>
  <c r="S21" i="39" s="1"/>
  <c r="O51" i="39"/>
  <c r="O28" i="39" s="1"/>
  <c r="O21" i="39" s="1"/>
  <c r="AL93" i="39"/>
  <c r="AL56" i="39" s="1"/>
  <c r="AL22" i="39" s="1"/>
  <c r="DI51" i="39"/>
  <c r="DI28" i="39" s="1"/>
  <c r="DI21" i="39" s="1"/>
  <c r="AK93" i="39"/>
  <c r="AK56" i="39" s="1"/>
  <c r="AK22" i="39" s="1"/>
  <c r="AG93" i="39"/>
  <c r="AG56" i="39" s="1"/>
  <c r="AG22" i="39" s="1"/>
  <c r="AJ93" i="39"/>
  <c r="AJ56" i="39" s="1"/>
  <c r="AJ22" i="39" s="1"/>
  <c r="AF93" i="39"/>
  <c r="AF56" i="39" s="1"/>
  <c r="AF22" i="39" s="1"/>
  <c r="AH93" i="39"/>
  <c r="AH56" i="39" s="1"/>
  <c r="AH22" i="39" s="1"/>
  <c r="DM51" i="39"/>
  <c r="AM93" i="39"/>
  <c r="AM56" i="39" s="1"/>
  <c r="AM22" i="39" s="1"/>
  <c r="AI93" i="39"/>
  <c r="AI56" i="39" s="1"/>
  <c r="AI22" i="39" s="1"/>
  <c r="AE93" i="39"/>
  <c r="AE56" i="39" s="1"/>
  <c r="AE22" i="39" s="1"/>
  <c r="DN51" i="39"/>
  <c r="DJ51" i="39"/>
  <c r="EH51" i="39"/>
  <c r="DH51" i="39"/>
  <c r="DH28" i="39" s="1"/>
  <c r="DH21" i="39" s="1"/>
  <c r="BM51" i="39"/>
  <c r="BM28" i="39" s="1"/>
  <c r="BM21" i="39" s="1"/>
  <c r="BI51" i="39"/>
  <c r="BI28" i="39" s="1"/>
  <c r="BI21" i="39" s="1"/>
  <c r="AM51" i="39"/>
  <c r="AM28" i="39" s="1"/>
  <c r="AM21" i="39" s="1"/>
  <c r="AI51" i="39"/>
  <c r="AI28" i="39" s="1"/>
  <c r="AI21" i="39" s="1"/>
  <c r="AE51" i="39"/>
  <c r="AE28" i="39" s="1"/>
  <c r="AE21" i="39" s="1"/>
  <c r="EF51" i="39"/>
  <c r="BL51" i="39"/>
  <c r="BL28" i="39" s="1"/>
  <c r="BL21" i="39" s="1"/>
  <c r="BH51" i="39"/>
  <c r="BH28" i="39" s="1"/>
  <c r="BH21" i="39" s="1"/>
  <c r="ED102" i="39"/>
  <c r="ED93" i="39" s="1"/>
  <c r="AN28" i="39"/>
  <c r="AN21" i="39" s="1"/>
  <c r="EB29" i="39"/>
  <c r="EF29" i="39"/>
  <c r="EA29" i="39"/>
  <c r="EE29" i="39"/>
  <c r="EF117" i="39"/>
  <c r="EF26" i="39" s="1"/>
  <c r="EB117" i="39"/>
  <c r="EB26" i="39" s="1"/>
  <c r="DZ117" i="39"/>
  <c r="DZ26" i="39" s="1"/>
  <c r="DM93" i="39"/>
  <c r="DM56" i="39" s="1"/>
  <c r="DM22" i="39" s="1"/>
  <c r="DI93" i="39"/>
  <c r="DI56" i="39" s="1"/>
  <c r="DI22" i="39" s="1"/>
  <c r="DP93" i="39"/>
  <c r="DP56" i="39" s="1"/>
  <c r="DP22" i="39" s="1"/>
  <c r="DL93" i="39"/>
  <c r="DL56" i="39" s="1"/>
  <c r="DL22" i="39" s="1"/>
  <c r="DO93" i="39"/>
  <c r="DO56" i="39" s="1"/>
  <c r="DO22" i="39" s="1"/>
  <c r="DK93" i="39"/>
  <c r="DK56" i="39" s="1"/>
  <c r="DK22" i="39" s="1"/>
  <c r="CV93" i="39"/>
  <c r="CV56" i="39" s="1"/>
  <c r="CV22" i="39" s="1"/>
  <c r="CR93" i="39"/>
  <c r="CR56" i="39" s="1"/>
  <c r="CR22" i="39" s="1"/>
  <c r="CU93" i="39"/>
  <c r="CU56" i="39" s="1"/>
  <c r="CU22" i="39" s="1"/>
  <c r="CQ93" i="39"/>
  <c r="CQ56" i="39" s="1"/>
  <c r="CQ22" i="39" s="1"/>
  <c r="CP93" i="39"/>
  <c r="CP56" i="39" s="1"/>
  <c r="CP22" i="39" s="1"/>
  <c r="CC93" i="39"/>
  <c r="CC56" i="39" s="1"/>
  <c r="CC22" i="39" s="1"/>
  <c r="BY93" i="39"/>
  <c r="BY56" i="39" s="1"/>
  <c r="BY22" i="39" s="1"/>
  <c r="EG102" i="39"/>
  <c r="EG93" i="39" s="1"/>
  <c r="CE93" i="39"/>
  <c r="CE56" i="39" s="1"/>
  <c r="CE22" i="39" s="1"/>
  <c r="CA93" i="39"/>
  <c r="CA56" i="39" s="1"/>
  <c r="CA22" i="39" s="1"/>
  <c r="CD93" i="39"/>
  <c r="CD56" i="39" s="1"/>
  <c r="CD22" i="39" s="1"/>
  <c r="BZ93" i="39"/>
  <c r="BZ56" i="39" s="1"/>
  <c r="BZ22" i="39" s="1"/>
  <c r="DZ102" i="39"/>
  <c r="DZ93" i="39" s="1"/>
  <c r="EA102" i="39"/>
  <c r="EA93" i="39" s="1"/>
  <c r="EE102" i="39"/>
  <c r="EE93" i="39" s="1"/>
  <c r="BL93" i="39"/>
  <c r="BL56" i="39" s="1"/>
  <c r="BL22" i="39" s="1"/>
  <c r="BK93" i="39"/>
  <c r="BK56" i="39" s="1"/>
  <c r="BK22" i="39" s="1"/>
  <c r="BN93" i="39"/>
  <c r="BN56" i="39" s="1"/>
  <c r="BN22" i="39" s="1"/>
  <c r="BJ93" i="39"/>
  <c r="BJ56" i="39" s="1"/>
  <c r="BJ22" i="39" s="1"/>
  <c r="BF93" i="39"/>
  <c r="BF56" i="39" s="1"/>
  <c r="BF22" i="39" s="1"/>
  <c r="BH93" i="39"/>
  <c r="BH56" i="39" s="1"/>
  <c r="BH22" i="39" s="1"/>
  <c r="BG93" i="39"/>
  <c r="BG56" i="39" s="1"/>
  <c r="BG22" i="39" s="1"/>
  <c r="BM93" i="39"/>
  <c r="BM56" i="39" s="1"/>
  <c r="BM22" i="39" s="1"/>
  <c r="BI93" i="39"/>
  <c r="BI56" i="39" s="1"/>
  <c r="BI22" i="39" s="1"/>
  <c r="EH102" i="39"/>
  <c r="EH93" i="39" s="1"/>
  <c r="AV93" i="39"/>
  <c r="AV56" i="39" s="1"/>
  <c r="AV22" i="39" s="1"/>
  <c r="AR93" i="39"/>
  <c r="AR56" i="39" s="1"/>
  <c r="AR22" i="39" s="1"/>
  <c r="AN93" i="39"/>
  <c r="AN56" i="39" s="1"/>
  <c r="AN22" i="39" s="1"/>
  <c r="AU93" i="39"/>
  <c r="AU56" i="39" s="1"/>
  <c r="AU22" i="39" s="1"/>
  <c r="AQ93" i="39"/>
  <c r="AQ56" i="39" s="1"/>
  <c r="AQ22" i="39" s="1"/>
  <c r="AT93" i="39"/>
  <c r="AT56" i="39" s="1"/>
  <c r="AT22" i="39" s="1"/>
  <c r="AP93" i="39"/>
  <c r="AP56" i="39" s="1"/>
  <c r="AP22" i="39" s="1"/>
  <c r="AK51" i="39"/>
  <c r="AK28" i="39" s="1"/>
  <c r="AK21" i="39" s="1"/>
  <c r="AG51" i="39"/>
  <c r="AG28" i="39" s="1"/>
  <c r="AG21" i="39" s="1"/>
  <c r="AL51" i="39"/>
  <c r="AL28" i="39" s="1"/>
  <c r="AL21" i="39" s="1"/>
  <c r="AH51" i="39"/>
  <c r="AH28" i="39" s="1"/>
  <c r="AH21" i="39" s="1"/>
  <c r="ED83" i="39"/>
  <c r="ED82" i="39" s="1"/>
  <c r="DZ83" i="39"/>
  <c r="DZ82" i="39" s="1"/>
  <c r="EF83" i="39"/>
  <c r="EF82" i="39" s="1"/>
  <c r="EE83" i="39"/>
  <c r="EE82" i="39" s="1"/>
  <c r="EG83" i="39"/>
  <c r="EG82" i="39" s="1"/>
  <c r="EB83" i="39"/>
  <c r="EB82" i="39" s="1"/>
  <c r="EA83" i="39"/>
  <c r="EA82" i="39" s="1"/>
  <c r="EC83" i="39"/>
  <c r="EC82" i="39" s="1"/>
  <c r="ED59" i="39"/>
  <c r="ED57" i="39" s="1"/>
  <c r="DZ59" i="39"/>
  <c r="DZ57" i="39" s="1"/>
  <c r="EH59" i="39"/>
  <c r="EH57" i="39" s="1"/>
  <c r="EA59" i="39"/>
  <c r="EA57" i="39" s="1"/>
  <c r="EE59" i="39"/>
  <c r="EE57" i="39" s="1"/>
  <c r="EC59" i="39"/>
  <c r="EC57" i="39" s="1"/>
  <c r="EG59" i="39"/>
  <c r="EG57" i="39" s="1"/>
  <c r="EB59" i="39"/>
  <c r="EB57" i="39" s="1"/>
  <c r="EF59" i="39"/>
  <c r="EF57" i="39" s="1"/>
  <c r="AR28" i="39"/>
  <c r="AR21" i="39" s="1"/>
  <c r="AV28" i="39"/>
  <c r="AV21" i="39" s="1"/>
  <c r="EC51" i="39"/>
  <c r="EG51" i="39"/>
  <c r="ED51" i="39"/>
  <c r="EB51" i="39"/>
  <c r="EA51" i="39"/>
  <c r="EE51" i="39"/>
  <c r="EC117" i="39"/>
  <c r="EC26" i="39" s="1"/>
  <c r="EG117" i="39"/>
  <c r="EG26" i="39" s="1"/>
  <c r="ED117" i="39"/>
  <c r="ED26" i="39" s="1"/>
  <c r="EH117" i="39"/>
  <c r="EH26" i="39" s="1"/>
  <c r="EA117" i="39"/>
  <c r="EA26" i="39" s="1"/>
  <c r="EE117" i="39"/>
  <c r="EE26" i="39" s="1"/>
  <c r="AU28" i="39"/>
  <c r="AU21" i="39" s="1"/>
  <c r="AQ28" i="39"/>
  <c r="AQ21" i="39" s="1"/>
  <c r="AT28" i="39"/>
  <c r="AT21" i="39" s="1"/>
  <c r="AP28" i="39"/>
  <c r="AP21" i="39" s="1"/>
  <c r="AS28" i="39"/>
  <c r="AS21" i="39" s="1"/>
  <c r="AO28" i="39"/>
  <c r="AO21" i="39" s="1"/>
  <c r="M105" i="39"/>
  <c r="N105" i="39"/>
  <c r="O105" i="39"/>
  <c r="P105" i="39"/>
  <c r="Q105" i="39"/>
  <c r="R105" i="39"/>
  <c r="S105" i="39"/>
  <c r="T105" i="39"/>
  <c r="U105" i="39"/>
  <c r="CO20" i="39" l="1"/>
  <c r="BD56" i="39"/>
  <c r="EP93" i="39"/>
  <c r="CX20" i="39"/>
  <c r="BW33" i="39"/>
  <c r="BW40" i="39" s="1"/>
  <c r="BW47" i="39" s="1"/>
  <c r="BW54" i="39" s="1"/>
  <c r="BW74" i="39"/>
  <c r="BN28" i="39"/>
  <c r="BN21" i="39" s="1"/>
  <c r="BN20" i="39" s="1"/>
  <c r="BN27" i="39" s="1"/>
  <c r="BC20" i="39"/>
  <c r="AX20" i="39"/>
  <c r="BA20" i="39"/>
  <c r="AY20" i="39"/>
  <c r="BE20" i="39"/>
  <c r="AZ20" i="39"/>
  <c r="DZ28" i="39"/>
  <c r="DZ21" i="39" s="1"/>
  <c r="BB20" i="39"/>
  <c r="AW20" i="39"/>
  <c r="R56" i="39"/>
  <c r="R22" i="39" s="1"/>
  <c r="R20" i="39" s="1"/>
  <c r="R27" i="39" s="1"/>
  <c r="M56" i="39"/>
  <c r="M22" i="39" s="1"/>
  <c r="M20" i="39" s="1"/>
  <c r="M27" i="39" s="1"/>
  <c r="BX20" i="39"/>
  <c r="BX27" i="39" s="1"/>
  <c r="BH20" i="39"/>
  <c r="BH27" i="39" s="1"/>
  <c r="P56" i="39"/>
  <c r="P22" i="39" s="1"/>
  <c r="P20" i="39" s="1"/>
  <c r="P27" i="39" s="1"/>
  <c r="AN20" i="39"/>
  <c r="AN27" i="39" s="1"/>
  <c r="CU20" i="39"/>
  <c r="CU27" i="39" s="1"/>
  <c r="AK20" i="39"/>
  <c r="AK27" i="39" s="1"/>
  <c r="EE28" i="39"/>
  <c r="EE21" i="39" s="1"/>
  <c r="CP20" i="39"/>
  <c r="CP27" i="39" s="1"/>
  <c r="BF20" i="39"/>
  <c r="BF27" i="39" s="1"/>
  <c r="CS20" i="39"/>
  <c r="CS27" i="39" s="1"/>
  <c r="U56" i="39"/>
  <c r="U22" i="39" s="1"/>
  <c r="U20" i="39" s="1"/>
  <c r="U27" i="39" s="1"/>
  <c r="BL20" i="39"/>
  <c r="BL27" i="39" s="1"/>
  <c r="EH28" i="39"/>
  <c r="EH21" i="39" s="1"/>
  <c r="ED28" i="39"/>
  <c r="ED21" i="39" s="1"/>
  <c r="N56" i="39"/>
  <c r="N22" i="39" s="1"/>
  <c r="N20" i="39" s="1"/>
  <c r="N27" i="39" s="1"/>
  <c r="BZ20" i="39"/>
  <c r="BZ27" i="39" s="1"/>
  <c r="EF28" i="39"/>
  <c r="EF21" i="39" s="1"/>
  <c r="EA28" i="39"/>
  <c r="EA21" i="39" s="1"/>
  <c r="CW20" i="39"/>
  <c r="CW27" i="39" s="1"/>
  <c r="CB20" i="39"/>
  <c r="CB27" i="39" s="1"/>
  <c r="CT20" i="39"/>
  <c r="CT27" i="39" s="1"/>
  <c r="S56" i="39"/>
  <c r="S22" i="39" s="1"/>
  <c r="S20" i="39" s="1"/>
  <c r="S27" i="39" s="1"/>
  <c r="EG28" i="39"/>
  <c r="EG21" i="39" s="1"/>
  <c r="O56" i="39"/>
  <c r="O22" i="39" s="1"/>
  <c r="O20" i="39" s="1"/>
  <c r="O27" i="39" s="1"/>
  <c r="CX27" i="39"/>
  <c r="BY20" i="39"/>
  <c r="BY27" i="39" s="1"/>
  <c r="CQ20" i="39"/>
  <c r="CQ27" i="39" s="1"/>
  <c r="EC28" i="39"/>
  <c r="EC21" i="39" s="1"/>
  <c r="CE20" i="39"/>
  <c r="CE27" i="39" s="1"/>
  <c r="CV20" i="39"/>
  <c r="CV27" i="39" s="1"/>
  <c r="Q56" i="39"/>
  <c r="Q22" i="39" s="1"/>
  <c r="Q20" i="39" s="1"/>
  <c r="Q27" i="39" s="1"/>
  <c r="DI20" i="39"/>
  <c r="DI27" i="39" s="1"/>
  <c r="CD20" i="39"/>
  <c r="CD27" i="39" s="1"/>
  <c r="CF20" i="39"/>
  <c r="CF27" i="39" s="1"/>
  <c r="DK20" i="39"/>
  <c r="DK27" i="39" s="1"/>
  <c r="T56" i="39"/>
  <c r="T22" i="39" s="1"/>
  <c r="T20" i="39" s="1"/>
  <c r="T27" i="39" s="1"/>
  <c r="AU20" i="39"/>
  <c r="AU27" i="39" s="1"/>
  <c r="AI20" i="39"/>
  <c r="AI27" i="39" s="1"/>
  <c r="CA20" i="39"/>
  <c r="CA27" i="39" s="1"/>
  <c r="CC20" i="39"/>
  <c r="CC27" i="39" s="1"/>
  <c r="AM20" i="39"/>
  <c r="AM27" i="39" s="1"/>
  <c r="DO20" i="39"/>
  <c r="DO27" i="39" s="1"/>
  <c r="DJ28" i="39"/>
  <c r="DJ21" i="39" s="1"/>
  <c r="DJ20" i="39" s="1"/>
  <c r="DJ27" i="39" s="1"/>
  <c r="DN28" i="39"/>
  <c r="DN21" i="39" s="1"/>
  <c r="DN20" i="39" s="1"/>
  <c r="DN27" i="39" s="1"/>
  <c r="DM28" i="39"/>
  <c r="DM21" i="39" s="1"/>
  <c r="DM20" i="39" s="1"/>
  <c r="DM27" i="39" s="1"/>
  <c r="AF20" i="39"/>
  <c r="AF27" i="39" s="1"/>
  <c r="AE20" i="39"/>
  <c r="AE27" i="39" s="1"/>
  <c r="DL20" i="39"/>
  <c r="DL27" i="39" s="1"/>
  <c r="AJ20" i="39"/>
  <c r="AJ27" i="39" s="1"/>
  <c r="AL20" i="39"/>
  <c r="AL27" i="39" s="1"/>
  <c r="DP20" i="39"/>
  <c r="DP27" i="39" s="1"/>
  <c r="EB28" i="39"/>
  <c r="EB21" i="39" s="1"/>
  <c r="DH20" i="39"/>
  <c r="DH27" i="39" s="1"/>
  <c r="BK20" i="39"/>
  <c r="BK27" i="39" s="1"/>
  <c r="EH56" i="39"/>
  <c r="EH22" i="39" s="1"/>
  <c r="AT20" i="39"/>
  <c r="AT27" i="39" s="1"/>
  <c r="AR20" i="39"/>
  <c r="AR27" i="39" s="1"/>
  <c r="ED56" i="39"/>
  <c r="ED22" i="39" s="1"/>
  <c r="AG20" i="39"/>
  <c r="AG27" i="39" s="1"/>
  <c r="AH20" i="39"/>
  <c r="AH27" i="39" s="1"/>
  <c r="CR20" i="39"/>
  <c r="CR27" i="39" s="1"/>
  <c r="AO20" i="39"/>
  <c r="AO27" i="39" s="1"/>
  <c r="DZ56" i="39"/>
  <c r="DZ22" i="39" s="1"/>
  <c r="EE56" i="39"/>
  <c r="EE22" i="39" s="1"/>
  <c r="EA56" i="39"/>
  <c r="EA22" i="39" s="1"/>
  <c r="BG20" i="39"/>
  <c r="BG27" i="39" s="1"/>
  <c r="EB56" i="39"/>
  <c r="EB22" i="39" s="1"/>
  <c r="EF56" i="39"/>
  <c r="EF22" i="39" s="1"/>
  <c r="BJ20" i="39"/>
  <c r="BJ27" i="39" s="1"/>
  <c r="BM20" i="39"/>
  <c r="BM27" i="39" s="1"/>
  <c r="BI20" i="39"/>
  <c r="BI27" i="39" s="1"/>
  <c r="AV20" i="39"/>
  <c r="AV27" i="39" s="1"/>
  <c r="AS20" i="39"/>
  <c r="AS27" i="39" s="1"/>
  <c r="AQ20" i="39"/>
  <c r="AQ27" i="39" s="1"/>
  <c r="EC56" i="39"/>
  <c r="EC22" i="39" s="1"/>
  <c r="AP20" i="39"/>
  <c r="AP27" i="39" s="1"/>
  <c r="EG56" i="39"/>
  <c r="EG22" i="39" s="1"/>
  <c r="CO27" i="39" l="1"/>
  <c r="EQ27" i="39" s="1"/>
  <c r="EQ20" i="39"/>
  <c r="BD22" i="39"/>
  <c r="EP56" i="39"/>
  <c r="BV121" i="39"/>
  <c r="BV117" i="39" s="1"/>
  <c r="BT121" i="39"/>
  <c r="BT117" i="39" s="1"/>
  <c r="BP121" i="39"/>
  <c r="BQ121" i="39"/>
  <c r="BR121" i="39"/>
  <c r="BR117" i="39" s="1"/>
  <c r="DZ20" i="39"/>
  <c r="DZ27" i="39" s="1"/>
  <c r="AW27" i="39"/>
  <c r="BC27" i="39"/>
  <c r="BE27" i="39"/>
  <c r="BA27" i="39"/>
  <c r="AX27" i="39"/>
  <c r="BB27" i="39"/>
  <c r="AZ27" i="39"/>
  <c r="AY27" i="39"/>
  <c r="EG20" i="39"/>
  <c r="EG27" i="39" s="1"/>
  <c r="ED20" i="39"/>
  <c r="ED27" i="39" s="1"/>
  <c r="EE20" i="39"/>
  <c r="EE27" i="39" s="1"/>
  <c r="EA20" i="39"/>
  <c r="EA27" i="39" s="1"/>
  <c r="EC20" i="39"/>
  <c r="EC27" i="39" s="1"/>
  <c r="EH20" i="39"/>
  <c r="EH27" i="39" s="1"/>
  <c r="EF20" i="39"/>
  <c r="EF27" i="39" s="1"/>
  <c r="EB20" i="39"/>
  <c r="EB27" i="39" s="1"/>
  <c r="EP22" i="39" l="1"/>
  <c r="BD20" i="39"/>
  <c r="BQ117" i="39"/>
  <c r="BQ26" i="39" s="1"/>
  <c r="BP117" i="39"/>
  <c r="BP26" i="39" s="1"/>
  <c r="BR26" i="39"/>
  <c r="BV26" i="39"/>
  <c r="BU121" i="39"/>
  <c r="BU117" i="39" s="1"/>
  <c r="EP20" i="39" l="1"/>
  <c r="BD27" i="39"/>
  <c r="EP27" i="39" s="1"/>
  <c r="BP33" i="39"/>
  <c r="BP40" i="39" s="1"/>
  <c r="BP47" i="39" s="1"/>
  <c r="BP54" i="39" s="1"/>
  <c r="BQ33" i="39"/>
  <c r="BQ40" i="39" s="1"/>
  <c r="BQ47" i="39" s="1"/>
  <c r="BQ54" i="39" s="1"/>
  <c r="BV33" i="39"/>
  <c r="BV40" i="39" s="1"/>
  <c r="BV47" i="39" s="1"/>
  <c r="BV54" i="39" s="1"/>
  <c r="BR33" i="39"/>
  <c r="BR40" i="39" s="1"/>
  <c r="BR47" i="39" s="1"/>
  <c r="BR54" i="39" s="1"/>
  <c r="BT26" i="39"/>
  <c r="BU26" i="39"/>
  <c r="BS121" i="39"/>
  <c r="BO121" i="39"/>
  <c r="BO117" i="39" s="1"/>
  <c r="BS117" i="39" l="1"/>
  <c r="BS26" i="39" s="1"/>
  <c r="BS33" i="39" s="1"/>
  <c r="BS40" i="39" s="1"/>
  <c r="BS47" i="39" s="1"/>
  <c r="BS54" i="39" s="1"/>
  <c r="BU33" i="39"/>
  <c r="BU40" i="39" s="1"/>
  <c r="BU47" i="39" s="1"/>
  <c r="BU54" i="39" s="1"/>
  <c r="BT33" i="39"/>
  <c r="BT40" i="39" s="1"/>
  <c r="BT47" i="39" s="1"/>
  <c r="BT54" i="39" s="1"/>
  <c r="BO26" i="39"/>
  <c r="BO33" i="39" l="1"/>
  <c r="BO40" i="39" s="1"/>
  <c r="BO47" i="39" s="1"/>
  <c r="BO54" i="39" s="1"/>
  <c r="BP36" i="39" l="1"/>
  <c r="BQ36" i="39"/>
  <c r="BV36" i="39"/>
  <c r="BW36" i="39"/>
  <c r="BT36" i="39"/>
  <c r="BT34" i="39" s="1"/>
  <c r="BT43" i="39"/>
  <c r="BT50" i="39" s="1"/>
  <c r="BS36" i="39"/>
  <c r="BS34" i="39" s="1"/>
  <c r="BR36" i="39"/>
  <c r="BO36" i="39"/>
  <c r="BU36" i="39"/>
  <c r="BU34" i="39" s="1"/>
  <c r="BS43" i="39" l="1"/>
  <c r="BS50" i="39" s="1"/>
  <c r="BU43" i="39"/>
  <c r="BU50" i="39" s="1"/>
  <c r="BR43" i="39"/>
  <c r="BR50" i="39" s="1"/>
  <c r="BR34" i="39"/>
  <c r="BV43" i="39"/>
  <c r="BV50" i="39" s="1"/>
  <c r="BV34" i="39"/>
  <c r="BP43" i="39"/>
  <c r="BP50" i="39" s="1"/>
  <c r="BP34" i="39"/>
  <c r="BO43" i="39"/>
  <c r="BO50" i="39" s="1"/>
  <c r="BO34" i="39"/>
  <c r="BO28" i="39" s="1"/>
  <c r="BO21" i="39" s="1"/>
  <c r="BQ43" i="39"/>
  <c r="BQ50" i="39" s="1"/>
  <c r="BQ34" i="39"/>
  <c r="BW43" i="39"/>
  <c r="BW50" i="39" s="1"/>
  <c r="BW34" i="39"/>
  <c r="BW28" i="39" s="1"/>
  <c r="BW71" i="39"/>
  <c r="BO42" i="39"/>
  <c r="BO49" i="39" s="1"/>
  <c r="BQ42" i="39" l="1"/>
  <c r="BQ49" i="39" s="1"/>
  <c r="BP42" i="39"/>
  <c r="BP49" i="39"/>
  <c r="BU42" i="39"/>
  <c r="BU49" i="39" s="1"/>
  <c r="BT42" i="39"/>
  <c r="BT49" i="39" s="1"/>
  <c r="BS42" i="39"/>
  <c r="BS49" i="39" s="1"/>
  <c r="BR42" i="39"/>
  <c r="BR49" i="39" s="1"/>
  <c r="BW42" i="39"/>
  <c r="BW49" i="39" s="1"/>
  <c r="BV42" i="39"/>
  <c r="BV49" i="39" s="1"/>
  <c r="BV41" i="39" l="1"/>
  <c r="BV48" i="39" s="1"/>
  <c r="BV55" i="39" s="1"/>
  <c r="BU41" i="39"/>
  <c r="BU48" i="39" s="1"/>
  <c r="BU55" i="39" s="1"/>
  <c r="BS28" i="39"/>
  <c r="BS21" i="39" s="1"/>
  <c r="BS41" i="39"/>
  <c r="BS48" i="39" s="1"/>
  <c r="BS55" i="39" s="1"/>
  <c r="BT41" i="39"/>
  <c r="BT48" i="39" s="1"/>
  <c r="BT55" i="39" s="1"/>
  <c r="BO41" i="39"/>
  <c r="BO48" i="39" s="1"/>
  <c r="BO55" i="39" s="1"/>
  <c r="BQ41" i="39"/>
  <c r="BQ48" i="39" s="1"/>
  <c r="BQ55" i="39" s="1"/>
  <c r="BQ28" i="39"/>
  <c r="BQ21" i="39" s="1"/>
  <c r="BT28" i="39"/>
  <c r="BT21" i="39" s="1"/>
  <c r="BP28" i="39"/>
  <c r="BP21" i="39" s="1"/>
  <c r="BP41" i="39"/>
  <c r="BP48" i="39" s="1"/>
  <c r="BP55" i="39" s="1"/>
  <c r="BW21" i="39"/>
  <c r="BW41" i="39"/>
  <c r="BW48" i="39" s="1"/>
  <c r="BW55" i="39" s="1"/>
  <c r="BW76" i="39" s="1"/>
  <c r="BW59" i="39" s="1"/>
  <c r="BV28" i="39"/>
  <c r="BV21" i="39" s="1"/>
  <c r="BR28" i="39"/>
  <c r="BR21" i="39" s="1"/>
  <c r="BR41" i="39"/>
  <c r="BR48" i="39" s="1"/>
  <c r="BR55" i="39" s="1"/>
  <c r="BU28" i="39"/>
  <c r="BU21" i="39" s="1"/>
  <c r="BW57" i="39" l="1"/>
  <c r="BU92" i="39" l="1"/>
  <c r="BO92" i="39"/>
  <c r="BV92" i="39"/>
  <c r="BQ92" i="39"/>
  <c r="BR92" i="39" l="1"/>
  <c r="BP92" i="39"/>
  <c r="BV82" i="39"/>
  <c r="BW92" i="39"/>
  <c r="BQ82" i="39"/>
  <c r="BO82" i="39"/>
  <c r="BS92" i="39"/>
  <c r="BT92" i="39"/>
  <c r="BU82" i="39"/>
  <c r="BS82" i="39" l="1"/>
  <c r="BW82" i="39"/>
  <c r="BP82" i="39"/>
  <c r="BR82" i="39"/>
  <c r="BT82" i="39"/>
  <c r="BP59" i="39"/>
  <c r="BO59" i="39"/>
  <c r="BR59" i="39"/>
  <c r="BR57" i="39" s="1"/>
  <c r="BV59" i="39"/>
  <c r="BV57" i="39" s="1"/>
  <c r="BS59" i="39"/>
  <c r="BU59" i="39"/>
  <c r="BQ59" i="39"/>
  <c r="BT59" i="39"/>
  <c r="BQ57" i="39" l="1"/>
  <c r="BP57" i="39"/>
  <c r="BO57" i="39"/>
  <c r="BT57" i="39"/>
  <c r="BU57" i="39"/>
  <c r="BS57" i="39"/>
  <c r="BW93" i="39" l="1"/>
  <c r="BO93" i="39"/>
  <c r="BT93" i="39"/>
  <c r="BP93" i="39"/>
  <c r="BP56" i="39" s="1"/>
  <c r="BU93" i="39"/>
  <c r="BU56" i="39" s="1"/>
  <c r="BS93" i="39"/>
  <c r="BR93" i="39"/>
  <c r="BV93" i="39"/>
  <c r="BV56" i="39" s="1"/>
  <c r="BQ93" i="39"/>
  <c r="BR56" i="39" l="1"/>
  <c r="BW56" i="39"/>
  <c r="BP22" i="39"/>
  <c r="BV22" i="39"/>
  <c r="BU22" i="39"/>
  <c r="BT56" i="39"/>
  <c r="BS56" i="39"/>
  <c r="BO56" i="39"/>
  <c r="BQ56" i="39"/>
  <c r="BW22" i="39" l="1"/>
  <c r="BW20" i="39" s="1"/>
  <c r="BR22" i="39"/>
  <c r="BR20" i="39" s="1"/>
  <c r="BQ22" i="39"/>
  <c r="BO22" i="39"/>
  <c r="BU20" i="39"/>
  <c r="BS22" i="39"/>
  <c r="BV20" i="39"/>
  <c r="BT22" i="39"/>
  <c r="BP20" i="39"/>
  <c r="BR27" i="39" l="1"/>
  <c r="BP27" i="39"/>
  <c r="BW27" i="39"/>
  <c r="BV27" i="39"/>
  <c r="BU27" i="39"/>
  <c r="BT20" i="39"/>
  <c r="BS20" i="39"/>
  <c r="BO20" i="39"/>
  <c r="BQ20" i="39"/>
  <c r="BS27" i="39" l="1"/>
  <c r="BO27" i="39"/>
  <c r="BQ27" i="39"/>
  <c r="BT27" i="39"/>
  <c r="CY121" i="39"/>
  <c r="DD121" i="39"/>
  <c r="DC121" i="39"/>
  <c r="DE121" i="39"/>
  <c r="CZ121" i="39"/>
  <c r="CZ117" i="39" s="1"/>
  <c r="DA121" i="39"/>
  <c r="DA117" i="39" s="1"/>
  <c r="DG121" i="39"/>
  <c r="DF121" i="39"/>
  <c r="DB121" i="39"/>
  <c r="DA34" i="39"/>
  <c r="CY34" i="39"/>
  <c r="CY28" i="39"/>
  <c r="CY21" i="39" s="1"/>
  <c r="DF34" i="39"/>
  <c r="DG34" i="39"/>
  <c r="DE34" i="39"/>
  <c r="DC34" i="39"/>
  <c r="DC28" i="39" s="1"/>
  <c r="DC21" i="39" s="1"/>
  <c r="DD34" i="39"/>
  <c r="DD28" i="39" s="1"/>
  <c r="DD21" i="39" s="1"/>
  <c r="DB34" i="39"/>
  <c r="CZ34" i="39"/>
  <c r="DF117" i="39" l="1"/>
  <c r="DG117" i="39"/>
  <c r="DG26" i="39" s="1"/>
  <c r="DC117" i="39"/>
  <c r="DD117" i="39"/>
  <c r="DD26" i="39" s="1"/>
  <c r="DE117" i="39"/>
  <c r="DB117" i="39"/>
  <c r="CY117" i="39"/>
  <c r="DE26" i="39"/>
  <c r="DB28" i="39"/>
  <c r="DB21" i="39" s="1"/>
  <c r="DG28" i="39"/>
  <c r="DG21" i="39" s="1"/>
  <c r="DA28" i="39"/>
  <c r="DA21" i="39" s="1"/>
  <c r="DE28" i="39"/>
  <c r="DE21" i="39" s="1"/>
  <c r="DF28" i="39"/>
  <c r="DF21" i="39" s="1"/>
  <c r="CZ28" i="39"/>
  <c r="CZ21" i="39" s="1"/>
  <c r="DB26" i="39" l="1"/>
  <c r="DA26" i="39"/>
  <c r="DF26" i="39"/>
  <c r="CY26" i="39"/>
  <c r="DC26" i="39"/>
  <c r="CZ26" i="39"/>
  <c r="CY59" i="39" l="1"/>
  <c r="CY57" i="39" l="1"/>
  <c r="DD59" i="39" l="1"/>
  <c r="DD57" i="39" s="1"/>
  <c r="DC59" i="39" l="1"/>
  <c r="DC57" i="39" s="1"/>
  <c r="CZ59" i="39"/>
  <c r="DB59" i="39"/>
  <c r="DA59" i="39"/>
  <c r="DF59" i="39"/>
  <c r="DG59" i="39"/>
  <c r="DE59" i="39"/>
  <c r="DG57" i="39" l="1"/>
  <c r="DB57" i="39"/>
  <c r="DA57" i="39"/>
  <c r="DE57" i="39"/>
  <c r="DF57" i="39"/>
  <c r="CZ57" i="39"/>
  <c r="DF83" i="39" l="1"/>
  <c r="CZ83" i="39"/>
  <c r="DG83" i="39"/>
  <c r="DE83" i="39"/>
  <c r="DA83" i="39"/>
  <c r="DB83" i="39"/>
  <c r="CY83" i="39"/>
  <c r="DC83" i="39"/>
  <c r="DD83" i="39"/>
  <c r="CY82" i="39" l="1"/>
  <c r="DG82" i="39"/>
  <c r="DF82" i="39"/>
  <c r="DD82" i="39"/>
  <c r="DB82" i="39"/>
  <c r="DA82" i="39"/>
  <c r="DC82" i="39"/>
  <c r="DE82" i="39"/>
  <c r="CZ82" i="39"/>
  <c r="DG93" i="39"/>
  <c r="DC93" i="39"/>
  <c r="DC56" i="39" s="1"/>
  <c r="DE93" i="39"/>
  <c r="DE56" i="39" s="1"/>
  <c r="CZ93" i="39"/>
  <c r="DB93" i="39"/>
  <c r="CY93" i="39"/>
  <c r="DA93" i="39"/>
  <c r="DF93" i="39"/>
  <c r="DD93" i="39"/>
  <c r="CZ56" i="39" l="1"/>
  <c r="CZ22" i="39" s="1"/>
  <c r="CZ20" i="39" s="1"/>
  <c r="DG56" i="39"/>
  <c r="DG22" i="39" s="1"/>
  <c r="DF56" i="39"/>
  <c r="DE22" i="39"/>
  <c r="DC22" i="39"/>
  <c r="DD56" i="39"/>
  <c r="DA56" i="39"/>
  <c r="CY56" i="39"/>
  <c r="DB56" i="39"/>
  <c r="DF22" i="39" l="1"/>
  <c r="DF20" i="39" s="1"/>
  <c r="DG20" i="39"/>
  <c r="DG27" i="39" s="1"/>
  <c r="DC20" i="39"/>
  <c r="DE20" i="39"/>
  <c r="CY22" i="39"/>
  <c r="DA22" i="39"/>
  <c r="DB22" i="39"/>
  <c r="DD22" i="39"/>
  <c r="CZ27" i="39"/>
  <c r="DB20" i="39" l="1"/>
  <c r="DA20" i="39"/>
  <c r="DD20" i="39"/>
  <c r="DF27" i="39"/>
  <c r="CY20" i="39"/>
  <c r="DE27" i="39"/>
  <c r="DC27" i="39"/>
  <c r="DA27" i="39" l="1"/>
  <c r="DB27" i="39"/>
  <c r="CY27" i="39"/>
  <c r="DD27" i="39"/>
</calcChain>
</file>

<file path=xl/sharedStrings.xml><?xml version="1.0" encoding="utf-8"?>
<sst xmlns="http://schemas.openxmlformats.org/spreadsheetml/2006/main" count="865" uniqueCount="372">
  <si>
    <t>к приказу Минэнерго России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</si>
  <si>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</si>
  <si>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</si>
  <si>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</si>
  <si>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</si>
  <si>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</si>
  <si>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</si>
  <si>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</si>
  <si>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</si>
  <si>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</si>
  <si>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</si>
  <si>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1.3.1</t>
  </si>
  <si>
    <t>1.3.2</t>
  </si>
  <si>
    <t>1.2.4</t>
  </si>
  <si>
    <t>0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</si>
  <si>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</si>
  <si>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</si>
  <si>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</si>
  <si>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</si>
  <si>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</si>
  <si>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</si>
  <si>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</si>
  <si>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</si>
  <si>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</si>
  <si>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</si>
  <si>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</si>
  <si>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</si>
  <si>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</si>
  <si>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</si>
  <si>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1.1.2.1</t>
  </si>
  <si>
    <t>1.1.1.2</t>
  </si>
  <si>
    <t>1.1.1.1</t>
  </si>
  <si>
    <t>1.2.2.2</t>
  </si>
  <si>
    <t>1.4</t>
  </si>
  <si>
    <t>1.6</t>
  </si>
  <si>
    <t>от «__» _____ 2016 г. №___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</si>
  <si>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</si>
  <si>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</si>
  <si>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</si>
  <si>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</si>
  <si>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</si>
  <si>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</si>
  <si>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</si>
  <si>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</si>
  <si>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</si>
  <si>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</si>
  <si>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</si>
  <si>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</si>
  <si>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</si>
  <si>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</si>
  <si>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</si>
  <si>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</si>
  <si>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</si>
  <si>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</si>
  <si>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</si>
  <si>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</si>
  <si>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</si>
  <si>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</si>
  <si>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</si>
  <si>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</si>
  <si>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</si>
  <si>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</si>
  <si>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</si>
  <si>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</si>
  <si>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</si>
  <si>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</si>
  <si>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</si>
  <si>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</si>
  <si>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</si>
  <si>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</si>
  <si>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</si>
  <si>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</si>
  <si>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</si>
  <si>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</si>
  <si>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</si>
  <si>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</si>
  <si>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</si>
  <si>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</si>
  <si>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</si>
  <si>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</si>
  <si>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</si>
  <si>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</si>
  <si>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</si>
  <si>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</si>
  <si>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</si>
  <si>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</si>
  <si>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</si>
  <si>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</si>
  <si>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</si>
  <si>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</si>
  <si>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</si>
  <si>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</si>
  <si>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</si>
  <si>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</si>
  <si>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</si>
  <si>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</si>
  <si>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</si>
  <si>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</si>
  <si>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</si>
  <si>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</si>
  <si>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</si>
  <si>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>Г</t>
  </si>
  <si>
    <t>1.1.3.3</t>
  </si>
  <si>
    <t>1.1.3.4</t>
  </si>
  <si>
    <t>1.1.3.5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</si>
  <si>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</si>
  <si>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</si>
  <si>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МВ×А</t>
  </si>
  <si>
    <t>Мвар</t>
  </si>
  <si>
    <t>МВт</t>
  </si>
  <si>
    <t>Гектар</t>
  </si>
  <si>
    <t>Точки учета</t>
  </si>
  <si>
    <t>Штуки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</si>
  <si>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</si>
  <si>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</si>
  <si>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</si>
  <si>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</si>
  <si>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</si>
  <si>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</si>
  <si>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</si>
  <si>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</si>
  <si>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</si>
  <si>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</si>
  <si>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</si>
  <si>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</si>
  <si>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</si>
  <si>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</si>
  <si>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</si>
  <si>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</si>
  <si>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</si>
  <si>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</si>
  <si>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</si>
  <si>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</si>
  <si>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</si>
  <si>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</si>
  <si>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</si>
  <si>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</si>
  <si>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</si>
  <si>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</si>
  <si>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</si>
  <si>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</si>
  <si>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</si>
  <si>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</si>
  <si>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</si>
  <si>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</si>
  <si>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</si>
  <si>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</si>
  <si>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</si>
  <si>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</si>
  <si>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</si>
  <si>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</si>
  <si>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</si>
  <si>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</si>
  <si>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</si>
  <si>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</si>
  <si>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</si>
  <si>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</si>
  <si>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</si>
  <si>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</si>
  <si>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</si>
  <si>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</si>
  <si>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</si>
  <si>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</si>
  <si>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</si>
  <si>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</si>
  <si>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</si>
  <si>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</si>
  <si>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</si>
  <si>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</si>
  <si>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</si>
  <si>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</si>
  <si>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</si>
  <si>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</si>
  <si>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</si>
  <si>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</si>
  <si>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</si>
  <si>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</si>
  <si>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</si>
  <si>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</si>
  <si>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</si>
  <si>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</si>
  <si>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</si>
  <si>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</si>
  <si>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</si>
  <si>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</si>
  <si>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 xml:space="preserve"> полное наименование субъекта электроэнергетики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</si>
  <si>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</si>
  <si>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</si>
  <si>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</si>
  <si>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</si>
  <si>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</si>
  <si>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</si>
  <si>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5.1.9</t>
  </si>
  <si>
    <t>5.2.9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</si>
  <si>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</si>
  <si>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</si>
  <si>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</si>
  <si>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</si>
  <si>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</si>
  <si>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</si>
  <si>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</si>
  <si>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</si>
  <si>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</si>
  <si>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</si>
  <si>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</si>
  <si>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</si>
  <si>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</si>
  <si>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</si>
  <si>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</si>
  <si>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</si>
  <si>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</si>
  <si>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6.4.9</t>
  </si>
  <si>
    <t>6.5.1</t>
  </si>
  <si>
    <t>6.5.2</t>
  </si>
  <si>
    <t>6.5.3</t>
  </si>
  <si>
    <t>6.5.4</t>
  </si>
  <si>
    <t>6.5.5</t>
  </si>
  <si>
    <t>6.5.6</t>
  </si>
  <si>
    <t>6.5.7</t>
  </si>
  <si>
    <t>6.5.8</t>
  </si>
  <si>
    <t>6.5.9</t>
  </si>
  <si>
    <t>6.6.1</t>
  </si>
  <si>
    <t>6.6.2</t>
  </si>
  <si>
    <t>6.6.3</t>
  </si>
  <si>
    <t>6.6.4</t>
  </si>
  <si>
    <t>6.6.5</t>
  </si>
  <si>
    <t>6.6.6</t>
  </si>
  <si>
    <t>6.6.7</t>
  </si>
  <si>
    <t>6.6.8</t>
  </si>
  <si>
    <t>6.6.9</t>
  </si>
  <si>
    <t>6.7.1</t>
  </si>
  <si>
    <t>6.7.2</t>
  </si>
  <si>
    <t>6.7.3</t>
  </si>
  <si>
    <t>6.7.4</t>
  </si>
  <si>
    <t>6.7.5</t>
  </si>
  <si>
    <t>6.7.6</t>
  </si>
  <si>
    <t>6.7.7</t>
  </si>
  <si>
    <t>6.7.8</t>
  </si>
  <si>
    <t>6.7.9</t>
  </si>
  <si>
    <t>6.8.1</t>
  </si>
  <si>
    <t>6.8.2</t>
  </si>
  <si>
    <t>6.8.3</t>
  </si>
  <si>
    <t>6.8.4</t>
  </si>
  <si>
    <t>6.8.5</t>
  </si>
  <si>
    <t>6.8.6</t>
  </si>
  <si>
    <t>6.8.7</t>
  </si>
  <si>
    <t>6.8.8</t>
  </si>
  <si>
    <t>6.8.9</t>
  </si>
  <si>
    <t>6.9.1</t>
  </si>
  <si>
    <t>6.9.2</t>
  </si>
  <si>
    <t>6.9.3</t>
  </si>
  <si>
    <t>6.9.4</t>
  </si>
  <si>
    <t>6.9.5</t>
  </si>
  <si>
    <t>6.9.6</t>
  </si>
  <si>
    <t>6.9.7</t>
  </si>
  <si>
    <t>6.9.8</t>
  </si>
  <si>
    <t>6.9.9</t>
  </si>
  <si>
    <t>6.10.1</t>
  </si>
  <si>
    <t>6.10.2</t>
  </si>
  <si>
    <t>6.10.3</t>
  </si>
  <si>
    <t>6.10.4</t>
  </si>
  <si>
    <t>6.10.5</t>
  </si>
  <si>
    <t>6.10.6</t>
  </si>
  <si>
    <t>6.10.7</t>
  </si>
  <si>
    <t>6.10.8</t>
  </si>
  <si>
    <t>6.10.9</t>
  </si>
  <si>
    <t>Инвестиционная программа АО "Западная энергетическая компания"</t>
  </si>
  <si>
    <t>J 19-02</t>
  </si>
  <si>
    <t>J 19-16</t>
  </si>
  <si>
    <t>J 19-09</t>
  </si>
  <si>
    <t>J 19-05</t>
  </si>
  <si>
    <t>J 19-17</t>
  </si>
  <si>
    <t>1.4.</t>
  </si>
  <si>
    <t>1.2.4.2</t>
  </si>
  <si>
    <t>Модернизация , техническое перевооружение прочих объектов основных средств , всего, в том числе</t>
  </si>
  <si>
    <t>Заключен договор на технологическое присоединение электроустановок ООО Балтийский торго-промыленный дом "Ресурсы севера" №05-07/18ТП от 19.10.2020
 приказом СГРЦТ Калининградской области от 30.102018 №64-02тпэ/18 установлена плата за ТП.</t>
  </si>
  <si>
    <t>L 21-04</t>
  </si>
  <si>
    <t>по требованию ОАО "СО ЕЭС"</t>
  </si>
  <si>
    <t>M 22-01</t>
  </si>
  <si>
    <t>M 22-06</t>
  </si>
  <si>
    <t>M 22-07</t>
  </si>
  <si>
    <t>M 22-08</t>
  </si>
  <si>
    <t>O 24-18</t>
  </si>
  <si>
    <t>O 24-23</t>
  </si>
  <si>
    <t>O 24-24</t>
  </si>
  <si>
    <t>O 24-25</t>
  </si>
  <si>
    <t>O 24-26</t>
  </si>
  <si>
    <t>O 24-27</t>
  </si>
  <si>
    <t xml:space="preserve">Реконструкция КЛ 10 кВ от ТП-994 до ТП-996 1 сек.с заменой  кабеля на кабель большего сечения, протяженностью 0,180 км </t>
  </si>
  <si>
    <t>O 24-14</t>
  </si>
  <si>
    <t xml:space="preserve">Реконструкция КЛ 10 кВ от ТП-994 до ТП-996 2 сек.с заменой  кабеля на кабель большего сечения, протяженностью 0,180 км </t>
  </si>
  <si>
    <t>O 24-15</t>
  </si>
  <si>
    <t xml:space="preserve">Реконструкция КЛ 10 кВ от ТП-996 до ТП-997 1 сек.с заменой  кабеля на кабель большего сечения, протяженностью 0,240 км </t>
  </si>
  <si>
    <t>O 24-16</t>
  </si>
  <si>
    <t xml:space="preserve">Реконструкция КЛ 10 кВ от ТП-996 до ТП-997 2 сек.с заменой  кабеля на кабель большего сечения, протяженностью 0,240 км </t>
  </si>
  <si>
    <t>O 24-17</t>
  </si>
  <si>
    <t>O 24-29</t>
  </si>
  <si>
    <t>O 24-31</t>
  </si>
  <si>
    <t>O 24-32</t>
  </si>
  <si>
    <t>O 24-33</t>
  </si>
  <si>
    <t>O 24-30</t>
  </si>
  <si>
    <t>O 24-28</t>
  </si>
  <si>
    <t>O 24-34</t>
  </si>
  <si>
    <t>O 24-35</t>
  </si>
  <si>
    <t>O 24-01</t>
  </si>
  <si>
    <t>O 24-02</t>
  </si>
  <si>
    <t>O 24-03</t>
  </si>
  <si>
    <t>O 24-04</t>
  </si>
  <si>
    <t>O 24-05</t>
  </si>
  <si>
    <t>O 24-06</t>
  </si>
  <si>
    <t>O 24-07</t>
  </si>
  <si>
    <t>O 24-08</t>
  </si>
  <si>
    <t>O 24-09</t>
  </si>
  <si>
    <t>O 24-10</t>
  </si>
  <si>
    <t>O 24-11</t>
  </si>
  <si>
    <t>O 24-12</t>
  </si>
  <si>
    <t>O 24-13</t>
  </si>
  <si>
    <t xml:space="preserve">Ввод объектов инвестиционной деятельности (мощностей) в эксплуатацию в 2024 году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</si>
  <si>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</si>
  <si>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</si>
  <si>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</si>
  <si>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</si>
  <si>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</si>
  <si>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>Строительство подстанции 110/10 кВ  "Ялтинская" в г. Калининграде с установкой двух трансформаторов 110/10 кВ мощностью  32 МВА  и РУ 10 кВ, с заходами двухцепной ВЛ 110 кВ протяженностью по трассе 50 м , строительством двух КЛ 10 кВ протяженностью по трассе 0,5 км каждая</t>
  </si>
  <si>
    <t>Строительство ВЛ 15 кВ от  РП-В-46 до ТП-5 протяженностью по трассе 2 км п. Северный, Багратионовского р-на</t>
  </si>
  <si>
    <t>Строительство второй очереди ПС 110 кВ Прибрежная с установкой второго трансформатора мощностью 10 МВА г. Калининград, пос. Прибрежный</t>
  </si>
  <si>
    <t>Реконструкция ТП 15/6/0,4кВ  ТП-5 с заменой ячеек КРУ 15кВ с  маслянными выключателями SCI-20 ячейки  на КРУ-15кВ с вакуумными выключателями 9 шт., заменой ячеек КРУ 6 кВ с воздушными выключателями нагрузки на КРУ  с элегазовыми выключателями нагрузки;  с установкой 2-го трансформатора 15 кВ мощностью 0,8 МВА,с приростом мощности на 0,8 МВА; заменой трансформатора 6 кВ мощностью 0,18 МВА  на 0,25 МВА, с приростом мощности 0,07 МВА, в п.Северный, Багратионовского р-на</t>
  </si>
  <si>
    <t>Реконструкция ТП 10/6кВ  ТП-1 с заменой ячейки КРУ-10 кВ с маслянными выключателями, с РЗА на базе электромеханики КРУ-10 кВ  с вакуумными выключателями, с РЗА и ПА на микропроцессорной базе 24 шт., с заменой трансформатора собственных нужд ТСН-2, мощностью 100 кВА, Калининград, ул. Ялтинская 66</t>
  </si>
  <si>
    <t>Модернизация устройств релейных защит и автоматики (РЗА) ПС 110 кВ "Ижевская"</t>
  </si>
  <si>
    <t>Модернизация устройств релейных защит и автоматики (РЗА) ПС 110  кВ "Пионерская"</t>
  </si>
  <si>
    <t>Реконструкция ПС 110 "Университетская" с заменой оборудования ОРУ 110 кВ на коммутационные элегазовые  модули 110 кВ , строительством ограждения ПС, маслосборников, маслоприемников, здания ОПУ, заменой  контрольных  и силовых кабелей, устройств защиты и автоматики (РЗА)</t>
  </si>
  <si>
    <t>O 24-36</t>
  </si>
  <si>
    <t>Реконструкция КЛ-15кВ от ТП-2 пос. Южный до ТП-5 пос. Северный, Багратионовского р-на,  протяженностью 1,920 км</t>
  </si>
  <si>
    <t>Реконструкция ВЛ 15 кВ № 15-298 от ПС 110 кВ О-35 "Космодемьянская" до ТП 2500/15/6/0,4 протяженностью 12 832 м</t>
  </si>
  <si>
    <t>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</si>
  <si>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Строительство нового РП на 7 выключателей  15 кВ с РЗА и ПА на микропроцессорной базе (замена СП-2 15 кВ) в г. Пионерский Калининградской области</t>
  </si>
  <si>
    <t>Покупка программно-технического измерительного комплекса  "Ретом-61"  в составе:  устройство РЕТОМ-61, программное обеспечение– 1 шт., ноутбук 15,6"Intel Core I5, OЗУ 8 Гб -1 шт.</t>
  </si>
  <si>
    <t>Покупка автомобиля бортового с краном манипулятором на базе КАМАЗ 43118</t>
  </si>
  <si>
    <t>Покупка автокрана на базе КАМАЗ 43118</t>
  </si>
  <si>
    <t>Создание интеллектуальной системы учета электрической энергии с установкой приборов учета электрической энергии в количестве 155 шт. с  интеграцией в автоматизированную систему учета электроэнергии по технологии передачи данных стандарта GSM</t>
  </si>
  <si>
    <t>Создание комплекса телемеханики для ТП 10/15 кВ (34 шт), РП 10/15 кВ (4 шт), РТП 6/10/15 кВ (2 шт) службы распределительных сетей АО "Западная энергетическая компания".</t>
  </si>
  <si>
    <t>Создание единого центра диспетчеризации, мониторинга и управления сетями АО "Западная энергетическая компания"</t>
  </si>
  <si>
    <t>O 24-37</t>
  </si>
  <si>
    <t>Год раскрытия информации: 2025год</t>
  </si>
  <si>
    <t>Утвержденные плановые значения показателей приведены в соответствии с приказом СГРЦТ Калининградской области №79-02э-24-от-29.10.2024</t>
  </si>
  <si>
    <t>Реконструкция трансформаторной подстанции 10/0,4 кВ РП -10 (Северный промузел) с монтажом 23 ячеек с  выключателями 10 кВ</t>
  </si>
  <si>
    <t xml:space="preserve">Реконструкция трансформаторной подстанции 15/0,4 кВ ТП-3 с монтажом 6 ячеек с выключателями 15 кВ по адресу: г. Калининград, ул Заводская, д 11. </t>
  </si>
  <si>
    <t xml:space="preserve">Реконструкция трансформаторной подстанции 15/0,4 кВ ТП-1 с монтажом 7 ячеек с  выключателями 15 кВ по адресу: г. Калининград, ул Заводская, д 11. </t>
  </si>
  <si>
    <t xml:space="preserve">Реконструкция трансформаторной подстанции 15/0,4 кВ ТП-7 с монтажом 5 ячеек с  выключателями  15 кВ по адресу:  по адресу: г. Калининград, ул Заводская, д 28А. </t>
  </si>
  <si>
    <t xml:space="preserve">Реконструкция трансформаторной подстанции 15/0,4 кВ ТП-8 с монтажом 5 ячеек с выключателями  15 кВ по адресу: г. Калининград, ул Заводская, д 31А. </t>
  </si>
  <si>
    <t>Реконструкция трансформаторной подстанции 15/0,4 кВ ТП-12  с заменой шести  трансформаторов тока 0,4 кВ,  двух приборов учета электроэнергии . в г. Пионерский, ул. Октябрьская, Калининградская область</t>
  </si>
  <si>
    <t>Реконструкция трансформаторной подстанции 15/0,4 кВ ТП-9 с монтажом 5 ячеек с  выключателями  15 кВ по адресу: г. Калининград, ул Заводская, д 27Г.</t>
  </si>
  <si>
    <t>Реконструкция КЛ-10кВ №11-26 от ПС 110 Ленинградская до РП-37  2с 10кВ, ул. Ю.Маточкина 10, протяженностью 0,760 км</t>
  </si>
  <si>
    <t>P 25-1</t>
  </si>
  <si>
    <t>Реконструкция КЛ-10кВ №11-27 от ПС 110 Ленинградская до РП-37  2с 10кВ, ул. Ю.Маточкина 10, протяженностью 0,74 км</t>
  </si>
  <si>
    <t>P 25-2</t>
  </si>
  <si>
    <t xml:space="preserve">Покупка программного комплекса для автоматизации систем коммерческого и технического учета электрической энергии (АИИС КУЭ), автоматизации бизнес-процессов по учету электроэнергии </t>
  </si>
  <si>
    <t>Покупка программного обеспечения: «Автоматизированная информационно-измерительная система коммерческого учета электроэнергии для организации учета энергоресурсов сетевой компаний»</t>
  </si>
  <si>
    <t>Покупка бригадного автомобиля для оперативно-выездной бригады ГАЗ Соболь ГАЗ-А32S12 фургон</t>
  </si>
  <si>
    <t>Покупка бригадного автомобиля для оперативно-ремонтной бригады ГАЗ Соболь ГАЗ-А32S12 фургон</t>
  </si>
  <si>
    <t>Покупка бригадного автомобиля для департамента транспорта и сбыта электроэнергии LADA Largus универсал</t>
  </si>
  <si>
    <t xml:space="preserve">Модернизация системы видеонаблюдения с монтажом 16 видеокамер на ПС "Луговая" АО "Западная энергетическая компания" </t>
  </si>
  <si>
    <t>Реконструкция  распределительного пункта 10 кВ РП 37 с монтажом 14 выключателей 10 кВ, шкафов НКУ-0,4 с автоматическими выключателями и АВР,по адресу г. Калининград, ул. Ю. Маточкина, д. 12 а</t>
  </si>
  <si>
    <t xml:space="preserve">Реконструкция трансформаторной подстанции 10/0,4 кВ ТП-997 с монтажом  7 ячеек выключателей 10 кВ по адресу: г Калининград, бульвар Ф. Лефорта </t>
  </si>
  <si>
    <t xml:space="preserve">Реконструкция трансформаторной подстанции 10/0,4 кВ ТП-996 с монтажом 7 ячеек выключателей по адресу: г Калининград, бульвар Ф. Лефорта, 18А </t>
  </si>
  <si>
    <t xml:space="preserve">Реконструкция трансформаторной подстанции 10/0,4 кВ ТП-994 с монтажом 7 ячеек  выключателей 10 кВ адресу: г Калининград, бульвар Ф. Лефорта,18 А </t>
  </si>
  <si>
    <t xml:space="preserve">Реконструкция трансформаторной подстанции 10/0,4 кВ ТП-987 с монтажом 7 ячеек выключателей 10 кВ г. Калининград, бульвар Ф. Лефорта, 1 </t>
  </si>
  <si>
    <t xml:space="preserve">Реконструкция трансформаторной подстанции 10/0,4 кВ ТП-990 с монтажом 7 ячеек выключателей 10 кВ по адресу: Калининград, ул. Генерала Челнокова </t>
  </si>
  <si>
    <t>Реконструкция трансформаторной подстанции 10/0,4 кВ ТП-991 с монтажом 7  ячеек с выключателями 10 кВ по адресу: г. Калининград, ул. В. Фермора, 2</t>
  </si>
  <si>
    <t xml:space="preserve">Реконструкция трансформаторной подстанции 10/0,4 кВ ТП-992 с монтажом 7 ячеек с  выключателями 10 кВ по адресу: по адресу: г. Калининград, ул. Ю. Маточкина, д. 16 а. ЗУ 39:15:130712:112 </t>
  </si>
  <si>
    <t>Реконструкция трансформаторной подстанции 10/0,4 кВ ТП-193 с монтажом 8 ячеек с  выключателями  10 кВ по адресу: г. Калининград, ул Колхозная, дом 12а. ЗУ 39:15:130910:104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</si>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</sst>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6" fontId="1" fillId="2" borderId="1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38" fontId="5" fillId="0" borderId="0">
      <alignment vertical="top"/>
    </xf>
    <xf numFmtId="0" fontId="3" fillId="0" borderId="0"/>
    <xf numFmtId="0" fontId="3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</cellStyleXfs>
  <cellXfs count="92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 wrapText="1"/>
    </xf>
    <xf numFmtId="0" fontId="2" fillId="0" borderId="11" xfId="15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2" xfId="15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8" xfId="15" applyFont="1" applyFill="1" applyBorder="1" applyAlignment="1">
      <alignment horizontal="center" vertical="center"/>
    </xf>
    <xf numFmtId="0" fontId="2" fillId="0" borderId="9" xfId="15" applyFont="1" applyFill="1" applyBorder="1" applyAlignment="1">
      <alignment horizontal="center" vertical="center"/>
    </xf>
    <xf numFmtId="0" fontId="2" fillId="0" borderId="10" xfId="15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15" applyFont="1" applyFill="1" applyBorder="1" applyAlignment="1">
      <alignment horizontal="center" vertical="center" wrapText="1"/>
    </xf>
    <xf numFmtId="0" fontId="2" fillId="0" borderId="9" xfId="15" applyFont="1" applyFill="1" applyBorder="1" applyAlignment="1">
      <alignment horizontal="center" vertical="center" wrapText="1"/>
    </xf>
    <xf numFmtId="0" fontId="2" fillId="0" borderId="10" xfId="15" applyFont="1" applyFill="1" applyBorder="1" applyAlignment="1">
      <alignment horizontal="center" vertical="center" wrapText="1"/>
    </xf>
    <xf numFmtId="0" fontId="2" fillId="0" borderId="13" xfId="15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4" xfId="15" applyFont="1" applyFill="1" applyBorder="1" applyAlignment="1">
      <alignment horizontal="center" vertical="center" textRotation="90" wrapText="1"/>
    </xf>
    <xf numFmtId="165" fontId="2" fillId="0" borderId="4" xfId="0" applyNumberFormat="1" applyFont="1" applyFill="1" applyBorder="1" applyAlignment="1">
      <alignment horizontal="center" vertical="center" textRotation="90" wrapText="1"/>
    </xf>
    <xf numFmtId="2" fontId="2" fillId="0" borderId="4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4" xfId="15" applyFont="1" applyFill="1" applyBorder="1" applyAlignment="1">
      <alignment horizontal="center" vertical="center"/>
    </xf>
    <xf numFmtId="0" fontId="2" fillId="0" borderId="23" xfId="15" applyFont="1" applyFill="1" applyBorder="1" applyAlignment="1">
      <alignment horizontal="center" vertical="center"/>
    </xf>
    <xf numFmtId="49" fontId="2" fillId="0" borderId="4" xfId="15" applyNumberFormat="1" applyFont="1" applyFill="1" applyBorder="1" applyAlignment="1">
      <alignment horizontal="center" vertical="center"/>
    </xf>
    <xf numFmtId="165" fontId="2" fillId="0" borderId="4" xfId="15" applyNumberFormat="1" applyFont="1" applyFill="1" applyBorder="1" applyAlignment="1">
      <alignment horizontal="center" vertical="center"/>
    </xf>
    <xf numFmtId="2" fontId="2" fillId="0" borderId="4" xfId="15" applyNumberFormat="1" applyFont="1" applyFill="1" applyBorder="1" applyAlignment="1">
      <alignment horizontal="center" vertical="center"/>
    </xf>
    <xf numFmtId="0" fontId="2" fillId="0" borderId="4" xfId="15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vertical="center" wrapText="1" shrinkToFit="1"/>
    </xf>
    <xf numFmtId="4" fontId="9" fillId="0" borderId="23" xfId="0" applyNumberFormat="1" applyFont="1" applyFill="1" applyBorder="1" applyAlignment="1">
      <alignment horizontal="center" vertical="center"/>
    </xf>
    <xf numFmtId="167" fontId="2" fillId="0" borderId="20" xfId="0" applyNumberFormat="1" applyFont="1" applyFill="1" applyBorder="1" applyAlignment="1">
      <alignment horizontal="center" vertical="center" wrapText="1"/>
    </xf>
    <xf numFmtId="167" fontId="2" fillId="0" borderId="23" xfId="0" applyNumberFormat="1" applyFont="1" applyFill="1" applyBorder="1" applyAlignment="1">
      <alignment horizontal="center" vertical="center" wrapText="1"/>
    </xf>
    <xf numFmtId="4" fontId="2" fillId="0" borderId="19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167" fontId="2" fillId="0" borderId="18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4" fontId="2" fillId="0" borderId="20" xfId="0" applyNumberFormat="1" applyFont="1" applyFill="1" applyBorder="1" applyAlignment="1">
      <alignment horizontal="center" vertical="center"/>
    </xf>
    <xf numFmtId="167" fontId="2" fillId="0" borderId="7" xfId="0" applyNumberFormat="1" applyFont="1" applyFill="1" applyBorder="1" applyAlignment="1">
      <alignment horizontal="center" vertical="center" wrapText="1"/>
    </xf>
    <xf numFmtId="167" fontId="2" fillId="0" borderId="4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vertical="center" wrapText="1" shrinkToFi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3" xfId="27" applyFont="1" applyFill="1" applyBorder="1" applyAlignment="1">
      <alignment horizontal="left" vertical="center" wrapText="1"/>
    </xf>
    <xf numFmtId="0" fontId="9" fillId="0" borderId="23" xfId="27" applyFont="1" applyFill="1" applyBorder="1" applyAlignment="1">
      <alignment horizontal="center" vertical="center" wrapText="1"/>
    </xf>
    <xf numFmtId="4" fontId="2" fillId="0" borderId="20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18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 shrinkToFit="1"/>
    </xf>
    <xf numFmtId="0" fontId="9" fillId="0" borderId="13" xfId="0" applyFont="1" applyFill="1" applyBorder="1" applyAlignment="1">
      <alignment horizontal="center" vertical="center" wrapText="1"/>
    </xf>
    <xf numFmtId="4" fontId="9" fillId="0" borderId="23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 shrinkToFit="1"/>
    </xf>
    <xf numFmtId="0" fontId="2" fillId="0" borderId="0" xfId="0" applyFont="1" applyFill="1" applyAlignment="1">
      <alignment horizontal="center" vertical="center" wrapText="1" shrinkToFit="1"/>
    </xf>
    <xf numFmtId="4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 shrinkToFit="1"/>
    </xf>
    <xf numFmtId="0" fontId="2" fillId="0" borderId="5" xfId="0" applyFont="1" applyFill="1" applyBorder="1" applyAlignment="1">
      <alignment horizontal="center" vertical="center" wrapText="1" shrinkToFit="1"/>
    </xf>
    <xf numFmtId="4" fontId="2" fillId="0" borderId="20" xfId="16" applyNumberFormat="1" applyFont="1" applyFill="1" applyBorder="1" applyAlignment="1">
      <alignment horizontal="center" vertical="center"/>
    </xf>
    <xf numFmtId="2" fontId="2" fillId="0" borderId="21" xfId="0" applyNumberFormat="1" applyFont="1" applyFill="1" applyBorder="1" applyAlignment="1">
      <alignment horizontal="center" vertical="center" wrapText="1"/>
    </xf>
    <xf numFmtId="167" fontId="2" fillId="0" borderId="21" xfId="0" applyNumberFormat="1" applyFont="1" applyFill="1" applyBorder="1" applyAlignment="1">
      <alignment horizontal="center" vertical="center" wrapText="1"/>
    </xf>
    <xf numFmtId="4" fontId="2" fillId="0" borderId="21" xfId="0" applyNumberFormat="1" applyFont="1" applyFill="1" applyBorder="1" applyAlignment="1">
      <alignment horizontal="center" vertical="center"/>
    </xf>
    <xf numFmtId="2" fontId="2" fillId="0" borderId="23" xfId="0" applyNumberFormat="1" applyFont="1" applyFill="1" applyBorder="1" applyAlignment="1">
      <alignment horizontal="center" vertical="center" wrapText="1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/>
    </xf>
    <xf numFmtId="0" fontId="9" fillId="0" borderId="22" xfId="27" applyFont="1" applyFill="1" applyBorder="1" applyAlignment="1">
      <alignment horizontal="left" vertical="center" wrapText="1"/>
    </xf>
    <xf numFmtId="0" fontId="9" fillId="0" borderId="22" xfId="27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9" fillId="0" borderId="13" xfId="27" applyFont="1" applyFill="1" applyBorder="1" applyAlignment="1">
      <alignment horizontal="left" vertical="center" wrapText="1"/>
    </xf>
    <xf numFmtId="0" fontId="9" fillId="0" borderId="13" xfId="27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165" fontId="2" fillId="0" borderId="0" xfId="0" applyNumberFormat="1" applyFont="1" applyFill="1"/>
    <xf numFmtId="2" fontId="2" fillId="0" borderId="0" xfId="0" applyNumberFormat="1" applyFont="1" applyFill="1"/>
    <xf numFmtId="0" fontId="2" fillId="0" borderId="18" xfId="22" applyFont="1" applyFill="1" applyBorder="1" applyAlignment="1">
      <alignment vertical="center"/>
    </xf>
    <xf numFmtId="0" fontId="2" fillId="0" borderId="21" xfId="27" applyFont="1" applyFill="1" applyBorder="1" applyAlignment="1">
      <alignment horizontal="center" vertical="center" wrapText="1"/>
    </xf>
    <xf numFmtId="0" fontId="2" fillId="0" borderId="23" xfId="27" applyFont="1" applyFill="1" applyBorder="1" applyAlignment="1">
      <alignment horizontal="center" vertical="center" wrapText="1"/>
    </xf>
  </cellXfs>
  <cellStyles count="28">
    <cellStyle name="Normal_прил 1.1" xfId="9" xr:uid="{00000000-0005-0000-0000-000000000000}"/>
    <cellStyle name="Денежный 2" xfId="23" xr:uid="{00000000-0005-0000-0000-000001000000}"/>
    <cellStyle name="Обычный" xfId="0" builtinId="0"/>
    <cellStyle name="Обычный 10" xfId="25" xr:uid="{00000000-0005-0000-0000-000003000000}"/>
    <cellStyle name="Обычный 105 2" xfId="20" xr:uid="{00000000-0005-0000-0000-000004000000}"/>
    <cellStyle name="Обычный 14" xfId="27" xr:uid="{F6172D20-88A9-4095-A4AC-1525A56FFC4C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6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4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Обычный_Форматы по компаниям_last" xfId="22" xr:uid="{00000000-0005-0000-0000-000013000000}"/>
    <cellStyle name="Примечание 3 2 2 2" xfId="6" xr:uid="{00000000-0005-0000-0000-000014000000}"/>
    <cellStyle name="Процентный 2" xfId="10" xr:uid="{00000000-0005-0000-0000-000015000000}"/>
    <cellStyle name="Стиль 1" xfId="11" xr:uid="{00000000-0005-0000-0000-000016000000}"/>
    <cellStyle name="Финансовый 2" xfId="7" xr:uid="{00000000-0005-0000-0000-000017000000}"/>
    <cellStyle name="Финансовый 2 5" xfId="4" xr:uid="{00000000-0005-0000-0000-000018000000}"/>
    <cellStyle name="Финансовый 2 5 2" xfId="8" xr:uid="{00000000-0005-0000-0000-000019000000}"/>
    <cellStyle name="Финансовый 3" xfId="3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CF148"/>
  <sheetViews>
    <sheetView tabSelected="1" zoomScale="58" zoomScaleNormal="58" workbookViewId="0">
      <selection activeCell="D15" sqref="D15:U16"/>
    </sheetView>
  </sheetViews>
  <sheetFormatPr defaultColWidth="9.140625" defaultRowHeight="15.75" x14ac:dyDescent="0.25"/>
  <cols>
    <col min="1" max="1" width="13" style="1" customWidth="1"/>
    <col min="2" max="2" width="68" style="1" customWidth="1"/>
    <col min="3" max="3" width="20.5703125" style="1" customWidth="1"/>
    <col min="4" max="4" width="15.85546875" style="9" customWidth="1"/>
    <col min="5" max="21" width="11.5703125" style="9" customWidth="1"/>
    <col min="22" max="22" width="11.5703125" style="87" customWidth="1"/>
    <col min="23" max="23" width="11.5703125" style="9" customWidth="1"/>
    <col min="24" max="26" width="11.5703125" style="88" customWidth="1"/>
    <col min="27" max="66" width="11.5703125" style="9" customWidth="1"/>
    <col min="67" max="75" width="11.85546875" style="9" customWidth="1"/>
    <col min="76" max="102" width="11.5703125" style="9" customWidth="1"/>
    <col min="103" max="111" width="8.7109375" style="9" customWidth="1"/>
    <col min="112" max="147" width="11.5703125" style="9" customWidth="1"/>
    <col min="148" max="148" width="59.42578125" style="86" customWidth="1"/>
    <col min="149" max="16384" width="9.140625" style="9"/>
  </cols>
  <sheetData>
    <row r="1" spans="1:148" s="1" customFormat="1" x14ac:dyDescent="0.25"/>
    <row r="2" spans="1:148" s="1" customFormat="1" x14ac:dyDescent="0.25">
      <c r="Z2" s="1" t="s">
        <v>183</v>
      </c>
    </row>
    <row r="3" spans="1:148" s="1" customFormat="1" x14ac:dyDescent="0.25">
      <c r="Z3" s="1" t="s">
        <v>0</v>
      </c>
    </row>
    <row r="4" spans="1:148" s="1" customFormat="1" ht="15.75" customHeight="1" x14ac:dyDescent="0.25">
      <c r="Z4" s="1" t="s">
        <v>35</v>
      </c>
    </row>
    <row r="5" spans="1:148" s="1" customFormat="1" x14ac:dyDescent="0.25">
      <c r="A5" s="2" t="s">
        <v>184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148" s="1" customForma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148" s="1" customFormat="1" x14ac:dyDescent="0.25">
      <c r="A7" s="2" t="s">
        <v>266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148" s="1" customFormat="1" x14ac:dyDescent="0.25">
      <c r="A8" s="2" t="s">
        <v>185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148" s="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148" s="1" customFormat="1" x14ac:dyDescent="0.25">
      <c r="A10" s="2" t="s">
        <v>343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148" s="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148" s="1" customFormat="1" x14ac:dyDescent="0.25">
      <c r="A12" s="2" t="s">
        <v>344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148" s="1" customFormat="1" x14ac:dyDescent="0.25">
      <c r="A13" s="2" t="s">
        <v>105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148" s="1" customFormat="1" ht="24.75" customHeight="1" x14ac:dyDescent="0.25">
      <c r="M14" s="3"/>
      <c r="N14" s="3"/>
      <c r="O14" s="3"/>
      <c r="P14" s="3"/>
      <c r="Q14" s="3"/>
      <c r="R14" s="3"/>
      <c r="S14" s="3"/>
    </row>
    <row r="15" spans="1:148" ht="37.5" customHeight="1" x14ac:dyDescent="0.25">
      <c r="A15" s="4" t="s">
        <v>36</v>
      </c>
      <c r="B15" s="4" t="s">
        <v>37</v>
      </c>
      <c r="C15" s="4" t="s">
        <v>106</v>
      </c>
      <c r="D15" s="5" t="s">
        <v>186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7"/>
      <c r="V15" s="5" t="s">
        <v>317</v>
      </c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89" t="s">
        <v>187</v>
      </c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9"/>
      <c r="DK15" s="89"/>
      <c r="DL15" s="89"/>
      <c r="DM15" s="89"/>
      <c r="DN15" s="89"/>
      <c r="DO15" s="89"/>
      <c r="DP15" s="89"/>
      <c r="DQ15" s="89"/>
      <c r="DR15" s="89"/>
      <c r="DS15" s="89"/>
      <c r="DT15" s="89"/>
      <c r="DU15" s="89"/>
      <c r="DV15" s="89"/>
      <c r="DW15" s="89"/>
      <c r="DX15" s="89"/>
      <c r="DY15" s="89"/>
      <c r="DZ15" s="89"/>
      <c r="EA15" s="89"/>
      <c r="EB15" s="89"/>
      <c r="EC15" s="89"/>
      <c r="ED15" s="89"/>
      <c r="EE15" s="89"/>
      <c r="EF15" s="89"/>
      <c r="EG15" s="89"/>
      <c r="EH15" s="89"/>
      <c r="EI15" s="89"/>
      <c r="EJ15" s="89"/>
      <c r="EK15" s="89"/>
      <c r="EL15" s="89"/>
      <c r="EM15" s="89"/>
      <c r="EN15" s="89"/>
      <c r="EO15" s="89"/>
      <c r="EP15" s="89"/>
      <c r="EQ15" s="89"/>
      <c r="ER15" s="8" t="s">
        <v>38</v>
      </c>
    </row>
    <row r="16" spans="1:148" ht="35.25" customHeight="1" x14ac:dyDescent="0.25">
      <c r="A16" s="10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3"/>
      <c r="V16" s="11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3"/>
      <c r="AN16" s="14" t="s">
        <v>318</v>
      </c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4" t="s">
        <v>319</v>
      </c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6"/>
      <c r="BX16" s="14" t="s">
        <v>320</v>
      </c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6"/>
      <c r="CP16" s="14" t="s">
        <v>321</v>
      </c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6"/>
      <c r="DH16" s="14" t="s">
        <v>322</v>
      </c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6"/>
      <c r="DZ16" s="17" t="s">
        <v>188</v>
      </c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9"/>
      <c r="ER16" s="20"/>
    </row>
    <row r="17" spans="1:148" ht="38.25" customHeight="1" x14ac:dyDescent="0.25">
      <c r="A17" s="10"/>
      <c r="B17" s="10"/>
      <c r="C17" s="10"/>
      <c r="D17" s="14" t="s">
        <v>39</v>
      </c>
      <c r="E17" s="15"/>
      <c r="F17" s="15"/>
      <c r="G17" s="15"/>
      <c r="H17" s="15"/>
      <c r="I17" s="15"/>
      <c r="J17" s="15"/>
      <c r="K17" s="15"/>
      <c r="L17" s="16"/>
      <c r="M17" s="21" t="s">
        <v>40</v>
      </c>
      <c r="N17" s="22"/>
      <c r="O17" s="22"/>
      <c r="P17" s="22"/>
      <c r="Q17" s="22"/>
      <c r="R17" s="22"/>
      <c r="S17" s="22"/>
      <c r="T17" s="22"/>
      <c r="U17" s="23"/>
      <c r="V17" s="14" t="s">
        <v>39</v>
      </c>
      <c r="W17" s="15"/>
      <c r="X17" s="15"/>
      <c r="Y17" s="15"/>
      <c r="Z17" s="15"/>
      <c r="AA17" s="15"/>
      <c r="AB17" s="15"/>
      <c r="AC17" s="15"/>
      <c r="AD17" s="16"/>
      <c r="AE17" s="21" t="s">
        <v>371</v>
      </c>
      <c r="AF17" s="22"/>
      <c r="AG17" s="22"/>
      <c r="AH17" s="22"/>
      <c r="AI17" s="22"/>
      <c r="AJ17" s="22"/>
      <c r="AK17" s="22"/>
      <c r="AL17" s="22"/>
      <c r="AM17" s="23"/>
      <c r="AN17" s="14" t="s">
        <v>39</v>
      </c>
      <c r="AO17" s="15"/>
      <c r="AP17" s="15"/>
      <c r="AQ17" s="15"/>
      <c r="AR17" s="15"/>
      <c r="AS17" s="15"/>
      <c r="AT17" s="15"/>
      <c r="AU17" s="15"/>
      <c r="AV17" s="16"/>
      <c r="AW17" s="21" t="s">
        <v>40</v>
      </c>
      <c r="AX17" s="22"/>
      <c r="AY17" s="22"/>
      <c r="AZ17" s="22"/>
      <c r="BA17" s="22"/>
      <c r="BB17" s="22"/>
      <c r="BC17" s="22"/>
      <c r="BD17" s="22"/>
      <c r="BE17" s="23"/>
      <c r="BF17" s="14" t="s">
        <v>39</v>
      </c>
      <c r="BG17" s="15"/>
      <c r="BH17" s="15"/>
      <c r="BI17" s="15"/>
      <c r="BJ17" s="15"/>
      <c r="BK17" s="15"/>
      <c r="BL17" s="15"/>
      <c r="BM17" s="15"/>
      <c r="BN17" s="16"/>
      <c r="BO17" s="21" t="s">
        <v>40</v>
      </c>
      <c r="BP17" s="22"/>
      <c r="BQ17" s="22"/>
      <c r="BR17" s="22"/>
      <c r="BS17" s="22"/>
      <c r="BT17" s="22"/>
      <c r="BU17" s="22"/>
      <c r="BV17" s="22"/>
      <c r="BW17" s="23"/>
      <c r="BX17" s="14" t="s">
        <v>39</v>
      </c>
      <c r="BY17" s="15"/>
      <c r="BZ17" s="15"/>
      <c r="CA17" s="15"/>
      <c r="CB17" s="15"/>
      <c r="CC17" s="15"/>
      <c r="CD17" s="15"/>
      <c r="CE17" s="15"/>
      <c r="CF17" s="16"/>
      <c r="CG17" s="21" t="s">
        <v>40</v>
      </c>
      <c r="CH17" s="22"/>
      <c r="CI17" s="22"/>
      <c r="CJ17" s="22"/>
      <c r="CK17" s="22"/>
      <c r="CL17" s="22"/>
      <c r="CM17" s="22"/>
      <c r="CN17" s="22"/>
      <c r="CO17" s="23"/>
      <c r="CP17" s="14" t="s">
        <v>39</v>
      </c>
      <c r="CQ17" s="15"/>
      <c r="CR17" s="15"/>
      <c r="CS17" s="15"/>
      <c r="CT17" s="15"/>
      <c r="CU17" s="15"/>
      <c r="CV17" s="15"/>
      <c r="CW17" s="15"/>
      <c r="CX17" s="16"/>
      <c r="CY17" s="21" t="s">
        <v>40</v>
      </c>
      <c r="CZ17" s="22"/>
      <c r="DA17" s="22"/>
      <c r="DB17" s="22"/>
      <c r="DC17" s="22"/>
      <c r="DD17" s="22"/>
      <c r="DE17" s="22"/>
      <c r="DF17" s="22"/>
      <c r="DG17" s="23"/>
      <c r="DH17" s="14" t="s">
        <v>39</v>
      </c>
      <c r="DI17" s="15"/>
      <c r="DJ17" s="15"/>
      <c r="DK17" s="15"/>
      <c r="DL17" s="15"/>
      <c r="DM17" s="15"/>
      <c r="DN17" s="15"/>
      <c r="DO17" s="15"/>
      <c r="DP17" s="16"/>
      <c r="DQ17" s="21" t="s">
        <v>40</v>
      </c>
      <c r="DR17" s="22"/>
      <c r="DS17" s="22"/>
      <c r="DT17" s="22"/>
      <c r="DU17" s="22"/>
      <c r="DV17" s="22"/>
      <c r="DW17" s="22"/>
      <c r="DX17" s="22"/>
      <c r="DY17" s="23"/>
      <c r="DZ17" s="14" t="s">
        <v>39</v>
      </c>
      <c r="EA17" s="15"/>
      <c r="EB17" s="15"/>
      <c r="EC17" s="15"/>
      <c r="ED17" s="15"/>
      <c r="EE17" s="15"/>
      <c r="EF17" s="15"/>
      <c r="EG17" s="15"/>
      <c r="EH17" s="16"/>
      <c r="EI17" s="21" t="s">
        <v>40</v>
      </c>
      <c r="EJ17" s="22"/>
      <c r="EK17" s="22"/>
      <c r="EL17" s="22"/>
      <c r="EM17" s="22"/>
      <c r="EN17" s="22"/>
      <c r="EO17" s="22"/>
      <c r="EP17" s="22"/>
      <c r="EQ17" s="23"/>
      <c r="ER17" s="20"/>
    </row>
    <row r="18" spans="1:148" ht="37.5" x14ac:dyDescent="0.25">
      <c r="A18" s="24"/>
      <c r="B18" s="24"/>
      <c r="C18" s="24"/>
      <c r="D18" s="25" t="s">
        <v>107</v>
      </c>
      <c r="E18" s="25" t="s">
        <v>108</v>
      </c>
      <c r="F18" s="25" t="s">
        <v>189</v>
      </c>
      <c r="G18" s="25" t="s">
        <v>190</v>
      </c>
      <c r="H18" s="25" t="s">
        <v>191</v>
      </c>
      <c r="I18" s="25" t="s">
        <v>109</v>
      </c>
      <c r="J18" s="26" t="s">
        <v>110</v>
      </c>
      <c r="K18" s="26" t="s">
        <v>111</v>
      </c>
      <c r="L18" s="26" t="s">
        <v>112</v>
      </c>
      <c r="M18" s="25" t="s">
        <v>107</v>
      </c>
      <c r="N18" s="25" t="s">
        <v>108</v>
      </c>
      <c r="O18" s="25" t="s">
        <v>189</v>
      </c>
      <c r="P18" s="25" t="s">
        <v>190</v>
      </c>
      <c r="Q18" s="25" t="s">
        <v>191</v>
      </c>
      <c r="R18" s="25" t="s">
        <v>109</v>
      </c>
      <c r="S18" s="26" t="s">
        <v>110</v>
      </c>
      <c r="T18" s="26" t="s">
        <v>111</v>
      </c>
      <c r="U18" s="26" t="s">
        <v>112</v>
      </c>
      <c r="V18" s="27" t="s">
        <v>107</v>
      </c>
      <c r="W18" s="25" t="s">
        <v>108</v>
      </c>
      <c r="X18" s="28" t="s">
        <v>189</v>
      </c>
      <c r="Y18" s="28" t="s">
        <v>190</v>
      </c>
      <c r="Z18" s="28" t="s">
        <v>191</v>
      </c>
      <c r="AA18" s="25" t="s">
        <v>109</v>
      </c>
      <c r="AB18" s="26" t="s">
        <v>110</v>
      </c>
      <c r="AC18" s="26" t="s">
        <v>111</v>
      </c>
      <c r="AD18" s="26" t="s">
        <v>112</v>
      </c>
      <c r="AE18" s="25" t="s">
        <v>107</v>
      </c>
      <c r="AF18" s="25" t="s">
        <v>108</v>
      </c>
      <c r="AG18" s="25" t="s">
        <v>189</v>
      </c>
      <c r="AH18" s="25" t="s">
        <v>190</v>
      </c>
      <c r="AI18" s="25" t="s">
        <v>191</v>
      </c>
      <c r="AJ18" s="25" t="s">
        <v>109</v>
      </c>
      <c r="AK18" s="26" t="s">
        <v>110</v>
      </c>
      <c r="AL18" s="26" t="s">
        <v>111</v>
      </c>
      <c r="AM18" s="26" t="s">
        <v>112</v>
      </c>
      <c r="AN18" s="25" t="s">
        <v>107</v>
      </c>
      <c r="AO18" s="25" t="s">
        <v>108</v>
      </c>
      <c r="AP18" s="25" t="s">
        <v>189</v>
      </c>
      <c r="AQ18" s="25" t="s">
        <v>190</v>
      </c>
      <c r="AR18" s="25" t="s">
        <v>191</v>
      </c>
      <c r="AS18" s="25" t="s">
        <v>109</v>
      </c>
      <c r="AT18" s="26" t="s">
        <v>110</v>
      </c>
      <c r="AU18" s="26" t="s">
        <v>111</v>
      </c>
      <c r="AV18" s="26" t="s">
        <v>112</v>
      </c>
      <c r="AW18" s="25" t="s">
        <v>107</v>
      </c>
      <c r="AX18" s="25" t="s">
        <v>108</v>
      </c>
      <c r="AY18" s="25" t="s">
        <v>189</v>
      </c>
      <c r="AZ18" s="25" t="s">
        <v>190</v>
      </c>
      <c r="BA18" s="25" t="s">
        <v>191</v>
      </c>
      <c r="BB18" s="25" t="s">
        <v>109</v>
      </c>
      <c r="BC18" s="26" t="s">
        <v>110</v>
      </c>
      <c r="BD18" s="26" t="s">
        <v>111</v>
      </c>
      <c r="BE18" s="26" t="s">
        <v>112</v>
      </c>
      <c r="BF18" s="25" t="s">
        <v>107</v>
      </c>
      <c r="BG18" s="25" t="s">
        <v>108</v>
      </c>
      <c r="BH18" s="25" t="s">
        <v>189</v>
      </c>
      <c r="BI18" s="25" t="s">
        <v>190</v>
      </c>
      <c r="BJ18" s="25" t="s">
        <v>191</v>
      </c>
      <c r="BK18" s="25" t="s">
        <v>109</v>
      </c>
      <c r="BL18" s="26" t="s">
        <v>110</v>
      </c>
      <c r="BM18" s="26" t="s">
        <v>111</v>
      </c>
      <c r="BN18" s="26" t="s">
        <v>112</v>
      </c>
      <c r="BO18" s="25" t="s">
        <v>107</v>
      </c>
      <c r="BP18" s="25" t="s">
        <v>108</v>
      </c>
      <c r="BQ18" s="25" t="s">
        <v>189</v>
      </c>
      <c r="BR18" s="25" t="s">
        <v>190</v>
      </c>
      <c r="BS18" s="25" t="s">
        <v>191</v>
      </c>
      <c r="BT18" s="25" t="s">
        <v>109</v>
      </c>
      <c r="BU18" s="26" t="s">
        <v>110</v>
      </c>
      <c r="BV18" s="26" t="s">
        <v>111</v>
      </c>
      <c r="BW18" s="26" t="s">
        <v>112</v>
      </c>
      <c r="BX18" s="25" t="s">
        <v>107</v>
      </c>
      <c r="BY18" s="25" t="s">
        <v>108</v>
      </c>
      <c r="BZ18" s="25" t="s">
        <v>189</v>
      </c>
      <c r="CA18" s="25" t="s">
        <v>190</v>
      </c>
      <c r="CB18" s="25" t="s">
        <v>191</v>
      </c>
      <c r="CC18" s="25" t="s">
        <v>109</v>
      </c>
      <c r="CD18" s="26" t="s">
        <v>110</v>
      </c>
      <c r="CE18" s="26" t="s">
        <v>111</v>
      </c>
      <c r="CF18" s="26" t="s">
        <v>112</v>
      </c>
      <c r="CG18" s="25" t="s">
        <v>107</v>
      </c>
      <c r="CH18" s="25" t="s">
        <v>108</v>
      </c>
      <c r="CI18" s="25" t="s">
        <v>189</v>
      </c>
      <c r="CJ18" s="25" t="s">
        <v>190</v>
      </c>
      <c r="CK18" s="25" t="s">
        <v>191</v>
      </c>
      <c r="CL18" s="25" t="s">
        <v>109</v>
      </c>
      <c r="CM18" s="26" t="s">
        <v>110</v>
      </c>
      <c r="CN18" s="26" t="s">
        <v>111</v>
      </c>
      <c r="CO18" s="26" t="s">
        <v>112</v>
      </c>
      <c r="CP18" s="25" t="s">
        <v>107</v>
      </c>
      <c r="CQ18" s="25" t="s">
        <v>108</v>
      </c>
      <c r="CR18" s="25" t="s">
        <v>189</v>
      </c>
      <c r="CS18" s="25" t="s">
        <v>190</v>
      </c>
      <c r="CT18" s="25" t="s">
        <v>191</v>
      </c>
      <c r="CU18" s="25" t="s">
        <v>109</v>
      </c>
      <c r="CV18" s="26" t="s">
        <v>110</v>
      </c>
      <c r="CW18" s="26" t="s">
        <v>111</v>
      </c>
      <c r="CX18" s="26" t="s">
        <v>112</v>
      </c>
      <c r="CY18" s="25" t="s">
        <v>107</v>
      </c>
      <c r="CZ18" s="25" t="s">
        <v>108</v>
      </c>
      <c r="DA18" s="25" t="s">
        <v>189</v>
      </c>
      <c r="DB18" s="25" t="s">
        <v>190</v>
      </c>
      <c r="DC18" s="25" t="s">
        <v>191</v>
      </c>
      <c r="DD18" s="25" t="s">
        <v>109</v>
      </c>
      <c r="DE18" s="26" t="s">
        <v>110</v>
      </c>
      <c r="DF18" s="26" t="s">
        <v>111</v>
      </c>
      <c r="DG18" s="26" t="s">
        <v>112</v>
      </c>
      <c r="DH18" s="25" t="s">
        <v>107</v>
      </c>
      <c r="DI18" s="25" t="s">
        <v>108</v>
      </c>
      <c r="DJ18" s="25" t="s">
        <v>189</v>
      </c>
      <c r="DK18" s="25" t="s">
        <v>190</v>
      </c>
      <c r="DL18" s="25" t="s">
        <v>191</v>
      </c>
      <c r="DM18" s="25" t="s">
        <v>109</v>
      </c>
      <c r="DN18" s="26" t="s">
        <v>110</v>
      </c>
      <c r="DO18" s="26" t="s">
        <v>111</v>
      </c>
      <c r="DP18" s="26" t="s">
        <v>112</v>
      </c>
      <c r="DQ18" s="25" t="s">
        <v>107</v>
      </c>
      <c r="DR18" s="25" t="s">
        <v>108</v>
      </c>
      <c r="DS18" s="25" t="s">
        <v>189</v>
      </c>
      <c r="DT18" s="25" t="s">
        <v>190</v>
      </c>
      <c r="DU18" s="25" t="s">
        <v>191</v>
      </c>
      <c r="DV18" s="25" t="s">
        <v>109</v>
      </c>
      <c r="DW18" s="26" t="s">
        <v>110</v>
      </c>
      <c r="DX18" s="26" t="s">
        <v>111</v>
      </c>
      <c r="DY18" s="26" t="s">
        <v>112</v>
      </c>
      <c r="DZ18" s="25" t="s">
        <v>107</v>
      </c>
      <c r="EA18" s="25" t="s">
        <v>108</v>
      </c>
      <c r="EB18" s="25" t="s">
        <v>189</v>
      </c>
      <c r="EC18" s="25" t="s">
        <v>190</v>
      </c>
      <c r="ED18" s="25" t="s">
        <v>191</v>
      </c>
      <c r="EE18" s="25" t="s">
        <v>109</v>
      </c>
      <c r="EF18" s="26" t="s">
        <v>110</v>
      </c>
      <c r="EG18" s="26" t="s">
        <v>111</v>
      </c>
      <c r="EH18" s="26" t="s">
        <v>112</v>
      </c>
      <c r="EI18" s="25" t="s">
        <v>107</v>
      </c>
      <c r="EJ18" s="25" t="s">
        <v>108</v>
      </c>
      <c r="EK18" s="25" t="s">
        <v>189</v>
      </c>
      <c r="EL18" s="25" t="s">
        <v>190</v>
      </c>
      <c r="EM18" s="25" t="s">
        <v>191</v>
      </c>
      <c r="EN18" s="25" t="s">
        <v>109</v>
      </c>
      <c r="EO18" s="26" t="s">
        <v>110</v>
      </c>
      <c r="EP18" s="26" t="s">
        <v>111</v>
      </c>
      <c r="EQ18" s="26" t="s">
        <v>112</v>
      </c>
      <c r="ER18" s="29"/>
    </row>
    <row r="19" spans="1:148" x14ac:dyDescent="0.25">
      <c r="A19" s="30">
        <v>1</v>
      </c>
      <c r="B19" s="31">
        <v>2</v>
      </c>
      <c r="C19" s="31">
        <v>3</v>
      </c>
      <c r="D19" s="32" t="s">
        <v>149</v>
      </c>
      <c r="E19" s="32" t="s">
        <v>150</v>
      </c>
      <c r="F19" s="32" t="s">
        <v>151</v>
      </c>
      <c r="G19" s="32" t="s">
        <v>152</v>
      </c>
      <c r="H19" s="32" t="s">
        <v>153</v>
      </c>
      <c r="I19" s="32" t="s">
        <v>154</v>
      </c>
      <c r="J19" s="32" t="s">
        <v>155</v>
      </c>
      <c r="K19" s="32" t="s">
        <v>156</v>
      </c>
      <c r="L19" s="32" t="s">
        <v>157</v>
      </c>
      <c r="M19" s="32" t="s">
        <v>158</v>
      </c>
      <c r="N19" s="32" t="s">
        <v>159</v>
      </c>
      <c r="O19" s="32" t="s">
        <v>160</v>
      </c>
      <c r="P19" s="32" t="s">
        <v>161</v>
      </c>
      <c r="Q19" s="32" t="s">
        <v>162</v>
      </c>
      <c r="R19" s="32" t="s">
        <v>163</v>
      </c>
      <c r="S19" s="32" t="s">
        <v>164</v>
      </c>
      <c r="T19" s="32" t="s">
        <v>165</v>
      </c>
      <c r="U19" s="32" t="s">
        <v>166</v>
      </c>
      <c r="V19" s="33" t="s">
        <v>167</v>
      </c>
      <c r="W19" s="32" t="s">
        <v>168</v>
      </c>
      <c r="X19" s="34" t="s">
        <v>169</v>
      </c>
      <c r="Y19" s="34" t="s">
        <v>170</v>
      </c>
      <c r="Z19" s="34" t="s">
        <v>171</v>
      </c>
      <c r="AA19" s="32" t="s">
        <v>172</v>
      </c>
      <c r="AB19" s="32" t="s">
        <v>173</v>
      </c>
      <c r="AC19" s="32" t="s">
        <v>174</v>
      </c>
      <c r="AD19" s="32" t="s">
        <v>192</v>
      </c>
      <c r="AE19" s="32" t="s">
        <v>175</v>
      </c>
      <c r="AF19" s="32" t="s">
        <v>176</v>
      </c>
      <c r="AG19" s="32" t="s">
        <v>177</v>
      </c>
      <c r="AH19" s="32" t="s">
        <v>178</v>
      </c>
      <c r="AI19" s="32" t="s">
        <v>179</v>
      </c>
      <c r="AJ19" s="32" t="s">
        <v>180</v>
      </c>
      <c r="AK19" s="32" t="s">
        <v>181</v>
      </c>
      <c r="AL19" s="32" t="s">
        <v>182</v>
      </c>
      <c r="AM19" s="32" t="s">
        <v>193</v>
      </c>
      <c r="AN19" s="32" t="s">
        <v>113</v>
      </c>
      <c r="AO19" s="32" t="s">
        <v>114</v>
      </c>
      <c r="AP19" s="32" t="s">
        <v>115</v>
      </c>
      <c r="AQ19" s="32" t="s">
        <v>116</v>
      </c>
      <c r="AR19" s="32" t="s">
        <v>117</v>
      </c>
      <c r="AS19" s="32" t="s">
        <v>118</v>
      </c>
      <c r="AT19" s="32" t="s">
        <v>119</v>
      </c>
      <c r="AU19" s="32" t="s">
        <v>120</v>
      </c>
      <c r="AV19" s="32" t="s">
        <v>121</v>
      </c>
      <c r="AW19" s="32" t="s">
        <v>122</v>
      </c>
      <c r="AX19" s="32" t="s">
        <v>123</v>
      </c>
      <c r="AY19" s="32" t="s">
        <v>124</v>
      </c>
      <c r="AZ19" s="32" t="s">
        <v>125</v>
      </c>
      <c r="BA19" s="32" t="s">
        <v>126</v>
      </c>
      <c r="BB19" s="32" t="s">
        <v>127</v>
      </c>
      <c r="BC19" s="32" t="s">
        <v>128</v>
      </c>
      <c r="BD19" s="32" t="s">
        <v>129</v>
      </c>
      <c r="BE19" s="32" t="s">
        <v>130</v>
      </c>
      <c r="BF19" s="32" t="s">
        <v>194</v>
      </c>
      <c r="BG19" s="32" t="s">
        <v>195</v>
      </c>
      <c r="BH19" s="32" t="s">
        <v>196</v>
      </c>
      <c r="BI19" s="32" t="s">
        <v>197</v>
      </c>
      <c r="BJ19" s="32" t="s">
        <v>198</v>
      </c>
      <c r="BK19" s="32" t="s">
        <v>199</v>
      </c>
      <c r="BL19" s="32" t="s">
        <v>200</v>
      </c>
      <c r="BM19" s="32" t="s">
        <v>201</v>
      </c>
      <c r="BN19" s="32" t="s">
        <v>202</v>
      </c>
      <c r="BO19" s="32" t="s">
        <v>203</v>
      </c>
      <c r="BP19" s="32" t="s">
        <v>204</v>
      </c>
      <c r="BQ19" s="32" t="s">
        <v>205</v>
      </c>
      <c r="BR19" s="32" t="s">
        <v>206</v>
      </c>
      <c r="BS19" s="32" t="s">
        <v>207</v>
      </c>
      <c r="BT19" s="32" t="s">
        <v>208</v>
      </c>
      <c r="BU19" s="32" t="s">
        <v>209</v>
      </c>
      <c r="BV19" s="32" t="s">
        <v>210</v>
      </c>
      <c r="BW19" s="32" t="s">
        <v>211</v>
      </c>
      <c r="BX19" s="32" t="s">
        <v>212</v>
      </c>
      <c r="BY19" s="32" t="s">
        <v>213</v>
      </c>
      <c r="BZ19" s="32" t="s">
        <v>214</v>
      </c>
      <c r="CA19" s="32" t="s">
        <v>215</v>
      </c>
      <c r="CB19" s="32" t="s">
        <v>216</v>
      </c>
      <c r="CC19" s="32" t="s">
        <v>217</v>
      </c>
      <c r="CD19" s="32" t="s">
        <v>218</v>
      </c>
      <c r="CE19" s="32" t="s">
        <v>219</v>
      </c>
      <c r="CF19" s="32" t="s">
        <v>220</v>
      </c>
      <c r="CG19" s="32" t="s">
        <v>221</v>
      </c>
      <c r="CH19" s="32" t="s">
        <v>222</v>
      </c>
      <c r="CI19" s="32" t="s">
        <v>223</v>
      </c>
      <c r="CJ19" s="32" t="s">
        <v>224</v>
      </c>
      <c r="CK19" s="32" t="s">
        <v>225</v>
      </c>
      <c r="CL19" s="32" t="s">
        <v>226</v>
      </c>
      <c r="CM19" s="32" t="s">
        <v>227</v>
      </c>
      <c r="CN19" s="32" t="s">
        <v>228</v>
      </c>
      <c r="CO19" s="32" t="s">
        <v>229</v>
      </c>
      <c r="CP19" s="32" t="s">
        <v>230</v>
      </c>
      <c r="CQ19" s="32" t="s">
        <v>231</v>
      </c>
      <c r="CR19" s="32" t="s">
        <v>232</v>
      </c>
      <c r="CS19" s="32" t="s">
        <v>233</v>
      </c>
      <c r="CT19" s="32" t="s">
        <v>234</v>
      </c>
      <c r="CU19" s="32" t="s">
        <v>235</v>
      </c>
      <c r="CV19" s="32" t="s">
        <v>236</v>
      </c>
      <c r="CW19" s="32" t="s">
        <v>237</v>
      </c>
      <c r="CX19" s="32" t="s">
        <v>238</v>
      </c>
      <c r="CY19" s="32" t="s">
        <v>239</v>
      </c>
      <c r="CZ19" s="32" t="s">
        <v>240</v>
      </c>
      <c r="DA19" s="32" t="s">
        <v>241</v>
      </c>
      <c r="DB19" s="32" t="s">
        <v>242</v>
      </c>
      <c r="DC19" s="32" t="s">
        <v>243</v>
      </c>
      <c r="DD19" s="32" t="s">
        <v>244</v>
      </c>
      <c r="DE19" s="32" t="s">
        <v>245</v>
      </c>
      <c r="DF19" s="32" t="s">
        <v>246</v>
      </c>
      <c r="DG19" s="32" t="s">
        <v>247</v>
      </c>
      <c r="DH19" s="32" t="s">
        <v>248</v>
      </c>
      <c r="DI19" s="32" t="s">
        <v>249</v>
      </c>
      <c r="DJ19" s="32" t="s">
        <v>250</v>
      </c>
      <c r="DK19" s="32" t="s">
        <v>251</v>
      </c>
      <c r="DL19" s="32" t="s">
        <v>252</v>
      </c>
      <c r="DM19" s="32" t="s">
        <v>253</v>
      </c>
      <c r="DN19" s="32" t="s">
        <v>254</v>
      </c>
      <c r="DO19" s="32" t="s">
        <v>255</v>
      </c>
      <c r="DP19" s="32" t="s">
        <v>256</v>
      </c>
      <c r="DQ19" s="32" t="s">
        <v>257</v>
      </c>
      <c r="DR19" s="32" t="s">
        <v>258</v>
      </c>
      <c r="DS19" s="32" t="s">
        <v>259</v>
      </c>
      <c r="DT19" s="32" t="s">
        <v>260</v>
      </c>
      <c r="DU19" s="32" t="s">
        <v>261</v>
      </c>
      <c r="DV19" s="32" t="s">
        <v>262</v>
      </c>
      <c r="DW19" s="32" t="s">
        <v>263</v>
      </c>
      <c r="DX19" s="32" t="s">
        <v>264</v>
      </c>
      <c r="DY19" s="32" t="s">
        <v>265</v>
      </c>
      <c r="DZ19" s="32" t="s">
        <v>131</v>
      </c>
      <c r="EA19" s="32" t="s">
        <v>132</v>
      </c>
      <c r="EB19" s="32" t="s">
        <v>133</v>
      </c>
      <c r="EC19" s="32" t="s">
        <v>134</v>
      </c>
      <c r="ED19" s="32" t="s">
        <v>135</v>
      </c>
      <c r="EE19" s="32" t="s">
        <v>136</v>
      </c>
      <c r="EF19" s="32" t="s">
        <v>137</v>
      </c>
      <c r="EG19" s="32" t="s">
        <v>138</v>
      </c>
      <c r="EH19" s="32" t="s">
        <v>139</v>
      </c>
      <c r="EI19" s="32" t="s">
        <v>140</v>
      </c>
      <c r="EJ19" s="32" t="s">
        <v>141</v>
      </c>
      <c r="EK19" s="32" t="s">
        <v>142</v>
      </c>
      <c r="EL19" s="32" t="s">
        <v>143</v>
      </c>
      <c r="EM19" s="32" t="s">
        <v>144</v>
      </c>
      <c r="EN19" s="32" t="s">
        <v>145</v>
      </c>
      <c r="EO19" s="32" t="s">
        <v>146</v>
      </c>
      <c r="EP19" s="32" t="s">
        <v>147</v>
      </c>
      <c r="EQ19" s="32" t="s">
        <v>148</v>
      </c>
      <c r="ER19" s="35">
        <v>8</v>
      </c>
    </row>
    <row r="20" spans="1:148" s="41" customFormat="1" ht="51" customHeight="1" x14ac:dyDescent="0.25">
      <c r="A20" s="90" t="s">
        <v>14</v>
      </c>
      <c r="B20" s="36" t="s">
        <v>41</v>
      </c>
      <c r="C20" s="37" t="s">
        <v>101</v>
      </c>
      <c r="D20" s="38">
        <v>46.6</v>
      </c>
      <c r="E20" s="38">
        <v>0</v>
      </c>
      <c r="F20" s="38">
        <v>30.869</v>
      </c>
      <c r="G20" s="38">
        <v>0</v>
      </c>
      <c r="H20" s="38">
        <v>14.605</v>
      </c>
      <c r="I20" s="38">
        <v>0</v>
      </c>
      <c r="J20" s="38">
        <v>0</v>
      </c>
      <c r="K20" s="38">
        <v>157</v>
      </c>
      <c r="L20" s="38">
        <v>273</v>
      </c>
      <c r="M20" s="38">
        <f t="shared" ref="M20:U20" si="0">SUM(M21:M26)</f>
        <v>31.15</v>
      </c>
      <c r="N20" s="38">
        <f t="shared" si="0"/>
        <v>0</v>
      </c>
      <c r="O20" s="38">
        <f t="shared" si="0"/>
        <v>14.832000000000001</v>
      </c>
      <c r="P20" s="38">
        <f t="shared" si="0"/>
        <v>0</v>
      </c>
      <c r="Q20" s="38">
        <f t="shared" si="0"/>
        <v>4.7200000000000006</v>
      </c>
      <c r="R20" s="38">
        <f t="shared" si="0"/>
        <v>0</v>
      </c>
      <c r="S20" s="38">
        <f t="shared" si="0"/>
        <v>0</v>
      </c>
      <c r="T20" s="38">
        <f t="shared" si="0"/>
        <v>157</v>
      </c>
      <c r="U20" s="38">
        <f t="shared" si="0"/>
        <v>278</v>
      </c>
      <c r="V20" s="38">
        <v>14.600000000000001</v>
      </c>
      <c r="W20" s="38">
        <v>0</v>
      </c>
      <c r="X20" s="38">
        <v>18.036999999999999</v>
      </c>
      <c r="Y20" s="38">
        <v>0</v>
      </c>
      <c r="Z20" s="38">
        <v>13.765000000000001</v>
      </c>
      <c r="AA20" s="38">
        <v>0</v>
      </c>
      <c r="AB20" s="38">
        <v>0</v>
      </c>
      <c r="AC20" s="38">
        <v>2</v>
      </c>
      <c r="AD20" s="38">
        <v>45</v>
      </c>
      <c r="AE20" s="38">
        <f t="shared" ref="AE20" si="1">SUM(AE21:AE26)</f>
        <v>11.15</v>
      </c>
      <c r="AF20" s="38">
        <f t="shared" ref="AF20" si="2">SUM(AF21:AF26)</f>
        <v>0</v>
      </c>
      <c r="AG20" s="38">
        <f t="shared" ref="AG20" si="3">SUM(AG21:AG26)</f>
        <v>2</v>
      </c>
      <c r="AH20" s="38">
        <f t="shared" ref="AH20" si="4">SUM(AH21:AH26)</f>
        <v>0</v>
      </c>
      <c r="AI20" s="38">
        <f t="shared" ref="AI20" si="5">SUM(AI21:AI26)</f>
        <v>3.3</v>
      </c>
      <c r="AJ20" s="38">
        <f t="shared" ref="AJ20" si="6">SUM(AJ21:AJ26)</f>
        <v>0</v>
      </c>
      <c r="AK20" s="38">
        <f t="shared" ref="AK20" si="7">SUM(AK21:AK26)</f>
        <v>0</v>
      </c>
      <c r="AL20" s="38">
        <f t="shared" ref="AL20" si="8">SUM(AL21:AL26)</f>
        <v>2</v>
      </c>
      <c r="AM20" s="38">
        <f t="shared" ref="AM20" si="9">SUM(AM21:AM26)</f>
        <v>45</v>
      </c>
      <c r="AN20" s="38">
        <f t="shared" ref="AN20" si="10">SUM(AN21:AN26)</f>
        <v>0</v>
      </c>
      <c r="AO20" s="38">
        <f t="shared" ref="AO20" si="11">SUM(AO21:AO26)</f>
        <v>0</v>
      </c>
      <c r="AP20" s="38">
        <f t="shared" ref="AP20" si="12">SUM(AP21:AP26)</f>
        <v>0</v>
      </c>
      <c r="AQ20" s="38">
        <f t="shared" ref="AQ20" si="13">SUM(AQ21:AQ26)</f>
        <v>0</v>
      </c>
      <c r="AR20" s="38">
        <f t="shared" ref="AR20" si="14">SUM(AR21:AR26)</f>
        <v>0.36</v>
      </c>
      <c r="AS20" s="38">
        <f t="shared" ref="AS20" si="15">SUM(AS21:AS26)</f>
        <v>0</v>
      </c>
      <c r="AT20" s="38">
        <f t="shared" ref="AT20" si="16">SUM(AT21:AT26)</f>
        <v>0</v>
      </c>
      <c r="AU20" s="38">
        <f t="shared" ref="AU20" si="17">SUM(AU21:AU26)</f>
        <v>105</v>
      </c>
      <c r="AV20" s="38">
        <f t="shared" ref="AV20:BD20" si="18">SUM(AV21:AV26)</f>
        <v>29</v>
      </c>
      <c r="AW20" s="38">
        <f t="shared" si="18"/>
        <v>0</v>
      </c>
      <c r="AX20" s="38">
        <f t="shared" si="18"/>
        <v>0</v>
      </c>
      <c r="AY20" s="38">
        <f t="shared" si="18"/>
        <v>0</v>
      </c>
      <c r="AZ20" s="38">
        <f t="shared" si="18"/>
        <v>0</v>
      </c>
      <c r="BA20" s="38">
        <f t="shared" si="18"/>
        <v>2.34</v>
      </c>
      <c r="BB20" s="38">
        <f t="shared" si="18"/>
        <v>0</v>
      </c>
      <c r="BC20" s="38">
        <f t="shared" si="18"/>
        <v>0</v>
      </c>
      <c r="BD20" s="38">
        <f t="shared" si="18"/>
        <v>0</v>
      </c>
      <c r="BE20" s="38">
        <f t="shared" ref="BE20" si="19">SUM(BE21:BE26)</f>
        <v>19</v>
      </c>
      <c r="BF20" s="38">
        <f t="shared" ref="BF20" si="20">SUM(BF21:BF26)</f>
        <v>0</v>
      </c>
      <c r="BG20" s="38">
        <f t="shared" ref="BG20" si="21">SUM(BG21:BG26)</f>
        <v>0</v>
      </c>
      <c r="BH20" s="38">
        <f t="shared" ref="BH20" si="22">SUM(BH21:BH26)</f>
        <v>12.832000000000001</v>
      </c>
      <c r="BI20" s="38">
        <f t="shared" ref="BI20" si="23">SUM(BI21:BI26)</f>
        <v>0</v>
      </c>
      <c r="BJ20" s="38">
        <f t="shared" ref="BJ20" si="24">SUM(BJ21:BJ26)</f>
        <v>0.48</v>
      </c>
      <c r="BK20" s="38">
        <f t="shared" ref="BK20" si="25">SUM(BK21:BK26)</f>
        <v>0</v>
      </c>
      <c r="BL20" s="38">
        <f t="shared" ref="BL20" si="26">SUM(BL21:BL26)</f>
        <v>0</v>
      </c>
      <c r="BM20" s="38">
        <f t="shared" ref="BM20" si="27">SUM(BM21:BM26)</f>
        <v>50</v>
      </c>
      <c r="BN20" s="38">
        <f t="shared" ref="BN20:BW20" si="28">SUM(BN21:BN26)</f>
        <v>44</v>
      </c>
      <c r="BO20" s="38">
        <f>SUM(BO21:BO26)</f>
        <v>0</v>
      </c>
      <c r="BP20" s="38">
        <f t="shared" si="28"/>
        <v>0</v>
      </c>
      <c r="BQ20" s="38">
        <f t="shared" si="28"/>
        <v>0</v>
      </c>
      <c r="BR20" s="38">
        <f t="shared" si="28"/>
        <v>0</v>
      </c>
      <c r="BS20" s="38">
        <f t="shared" si="28"/>
        <v>0</v>
      </c>
      <c r="BT20" s="38">
        <f t="shared" si="28"/>
        <v>0</v>
      </c>
      <c r="BU20" s="38">
        <f t="shared" si="28"/>
        <v>0</v>
      </c>
      <c r="BV20" s="38">
        <f t="shared" si="28"/>
        <v>0</v>
      </c>
      <c r="BW20" s="38">
        <f t="shared" si="28"/>
        <v>68</v>
      </c>
      <c r="BX20" s="38">
        <f t="shared" ref="BX20" si="29">SUM(BX21:BX26)</f>
        <v>0</v>
      </c>
      <c r="BY20" s="38">
        <f t="shared" ref="BY20" si="30">SUM(BY21:BY26)</f>
        <v>0</v>
      </c>
      <c r="BZ20" s="38">
        <f t="shared" ref="BZ20" si="31">SUM(BZ21:BZ26)</f>
        <v>0</v>
      </c>
      <c r="CA20" s="38">
        <f t="shared" ref="CA20" si="32">SUM(CA21:CA26)</f>
        <v>0</v>
      </c>
      <c r="CB20" s="38">
        <f t="shared" ref="CB20" si="33">SUM(CB21:CB26)</f>
        <v>0</v>
      </c>
      <c r="CC20" s="38">
        <f t="shared" ref="CC20" si="34">SUM(CC21:CC26)</f>
        <v>0</v>
      </c>
      <c r="CD20" s="38">
        <f t="shared" ref="CD20" si="35">SUM(CD21:CD26)</f>
        <v>0</v>
      </c>
      <c r="CE20" s="38">
        <f t="shared" ref="CE20" si="36">SUM(CE21:CE26)</f>
        <v>0</v>
      </c>
      <c r="CF20" s="38">
        <f t="shared" ref="CF20:CO20" si="37">SUM(CF21:CF26)</f>
        <v>39</v>
      </c>
      <c r="CG20" s="38">
        <f t="shared" si="37"/>
        <v>0</v>
      </c>
      <c r="CH20" s="38">
        <f t="shared" si="37"/>
        <v>0</v>
      </c>
      <c r="CI20" s="38">
        <f t="shared" si="37"/>
        <v>0</v>
      </c>
      <c r="CJ20" s="38">
        <f t="shared" si="37"/>
        <v>0</v>
      </c>
      <c r="CK20" s="38">
        <f t="shared" si="37"/>
        <v>0</v>
      </c>
      <c r="CL20" s="38">
        <f t="shared" si="37"/>
        <v>0</v>
      </c>
      <c r="CM20" s="38">
        <f t="shared" si="37"/>
        <v>0</v>
      </c>
      <c r="CN20" s="38">
        <f t="shared" si="37"/>
        <v>155</v>
      </c>
      <c r="CO20" s="38">
        <f t="shared" si="37"/>
        <v>46</v>
      </c>
      <c r="CP20" s="38">
        <f t="shared" ref="CP20" si="38">SUM(CP21:CP26)</f>
        <v>32</v>
      </c>
      <c r="CQ20" s="38">
        <f t="shared" ref="CQ20" si="39">SUM(CQ21:CQ26)</f>
        <v>0</v>
      </c>
      <c r="CR20" s="38">
        <f t="shared" ref="CR20" si="40">SUM(CR21:CR26)</f>
        <v>0</v>
      </c>
      <c r="CS20" s="38">
        <f t="shared" ref="CS20" si="41">SUM(CS21:CS26)</f>
        <v>0</v>
      </c>
      <c r="CT20" s="38">
        <f t="shared" ref="CT20" si="42">SUM(CT21:CT26)</f>
        <v>0</v>
      </c>
      <c r="CU20" s="38">
        <f t="shared" ref="CU20" si="43">SUM(CU21:CU26)</f>
        <v>0</v>
      </c>
      <c r="CV20" s="38">
        <f t="shared" ref="CV20" si="44">SUM(CV21:CV26)</f>
        <v>0</v>
      </c>
      <c r="CW20" s="38">
        <f t="shared" ref="CW20" si="45">SUM(CW21:CW26)</f>
        <v>0</v>
      </c>
      <c r="CX20" s="38">
        <f>SUM(CX21:CX26)</f>
        <v>55</v>
      </c>
      <c r="CY20" s="38">
        <f t="shared" ref="CY20:DG20" si="46">SUM(CY21:CY26)</f>
        <v>20</v>
      </c>
      <c r="CZ20" s="38">
        <f t="shared" si="46"/>
        <v>0</v>
      </c>
      <c r="DA20" s="38">
        <f t="shared" si="46"/>
        <v>0</v>
      </c>
      <c r="DB20" s="38">
        <f t="shared" si="46"/>
        <v>0</v>
      </c>
      <c r="DC20" s="38">
        <f t="shared" si="46"/>
        <v>0</v>
      </c>
      <c r="DD20" s="38">
        <f t="shared" si="46"/>
        <v>0</v>
      </c>
      <c r="DE20" s="38">
        <f t="shared" si="46"/>
        <v>0</v>
      </c>
      <c r="DF20" s="38">
        <f t="shared" si="46"/>
        <v>0</v>
      </c>
      <c r="DG20" s="38">
        <f t="shared" si="46"/>
        <v>29</v>
      </c>
      <c r="DH20" s="38">
        <f t="shared" ref="DH20" si="47">SUM(DH21:DH26)</f>
        <v>0</v>
      </c>
      <c r="DI20" s="38">
        <f t="shared" ref="DI20" si="48">SUM(DI21:DI26)</f>
        <v>0</v>
      </c>
      <c r="DJ20" s="38">
        <f t="shared" ref="DJ20" si="49">SUM(DJ21:DJ26)</f>
        <v>0</v>
      </c>
      <c r="DK20" s="38">
        <f t="shared" ref="DK20" si="50">SUM(DK21:DK26)</f>
        <v>0</v>
      </c>
      <c r="DL20" s="38">
        <f t="shared" ref="DL20" si="51">SUM(DL21:DL26)</f>
        <v>0</v>
      </c>
      <c r="DM20" s="38">
        <f t="shared" ref="DM20" si="52">SUM(DM21:DM26)</f>
        <v>0</v>
      </c>
      <c r="DN20" s="38">
        <f t="shared" ref="DN20" si="53">SUM(DN21:DN26)</f>
        <v>0</v>
      </c>
      <c r="DO20" s="38">
        <f t="shared" ref="DO20" si="54">SUM(DO21:DO26)</f>
        <v>0</v>
      </c>
      <c r="DP20" s="38">
        <f t="shared" ref="DP20:DY20" si="55">SUM(DP21:DP26)</f>
        <v>75</v>
      </c>
      <c r="DQ20" s="38">
        <f t="shared" si="55"/>
        <v>0</v>
      </c>
      <c r="DR20" s="38">
        <f t="shared" si="55"/>
        <v>0</v>
      </c>
      <c r="DS20" s="38">
        <f t="shared" si="55"/>
        <v>0</v>
      </c>
      <c r="DT20" s="38">
        <f t="shared" si="55"/>
        <v>0</v>
      </c>
      <c r="DU20" s="38">
        <f t="shared" si="55"/>
        <v>0</v>
      </c>
      <c r="DV20" s="38">
        <f t="shared" si="55"/>
        <v>0</v>
      </c>
      <c r="DW20" s="38">
        <f t="shared" si="55"/>
        <v>0</v>
      </c>
      <c r="DX20" s="38">
        <f t="shared" si="55"/>
        <v>0</v>
      </c>
      <c r="DY20" s="38">
        <f t="shared" si="55"/>
        <v>71</v>
      </c>
      <c r="DZ20" s="38">
        <f t="shared" ref="DZ20" si="56">SUM(DZ21:DZ26)</f>
        <v>32</v>
      </c>
      <c r="EA20" s="38">
        <f t="shared" ref="EA20" si="57">SUM(EA21:EA26)</f>
        <v>0</v>
      </c>
      <c r="EB20" s="38">
        <f t="shared" ref="EB20" si="58">SUM(EB21:EB26)</f>
        <v>12.832000000000001</v>
      </c>
      <c r="EC20" s="38">
        <f t="shared" ref="EC20" si="59">SUM(EC21:EC26)</f>
        <v>0</v>
      </c>
      <c r="ED20" s="38">
        <f t="shared" ref="ED20" si="60">SUM(ED21:ED26)</f>
        <v>0.84</v>
      </c>
      <c r="EE20" s="38">
        <f t="shared" ref="EE20" si="61">SUM(EE21:EE26)</f>
        <v>0</v>
      </c>
      <c r="EF20" s="38">
        <f t="shared" ref="EF20" si="62">SUM(EF21:EF26)</f>
        <v>0</v>
      </c>
      <c r="EG20" s="38">
        <f t="shared" ref="EG20" si="63">SUM(EG21:EG26)</f>
        <v>155</v>
      </c>
      <c r="EH20" s="38">
        <f t="shared" ref="EH20" si="64">SUM(EH21:EH26)</f>
        <v>241</v>
      </c>
      <c r="EI20" s="39">
        <f>DQ20+CY20+CG20+BO20+AW20</f>
        <v>20</v>
      </c>
      <c r="EJ20" s="39">
        <f t="shared" ref="EJ20:EQ20" si="65">DR20+CZ20+CH20+BP20+AX20</f>
        <v>0</v>
      </c>
      <c r="EK20" s="39">
        <f t="shared" si="65"/>
        <v>0</v>
      </c>
      <c r="EL20" s="39">
        <f t="shared" si="65"/>
        <v>0</v>
      </c>
      <c r="EM20" s="39">
        <f t="shared" si="65"/>
        <v>2.34</v>
      </c>
      <c r="EN20" s="39">
        <f t="shared" si="65"/>
        <v>0</v>
      </c>
      <c r="EO20" s="39">
        <f t="shared" si="65"/>
        <v>0</v>
      </c>
      <c r="EP20" s="39">
        <f t="shared" si="65"/>
        <v>155</v>
      </c>
      <c r="EQ20" s="39">
        <f t="shared" si="65"/>
        <v>233</v>
      </c>
      <c r="ER20" s="40" t="s">
        <v>100</v>
      </c>
    </row>
    <row r="21" spans="1:148" s="41" customFormat="1" ht="40.5" customHeight="1" x14ac:dyDescent="0.25">
      <c r="A21" s="90" t="s">
        <v>42</v>
      </c>
      <c r="B21" s="36" t="s">
        <v>43</v>
      </c>
      <c r="C21" s="42" t="s">
        <v>101</v>
      </c>
      <c r="D21" s="38">
        <v>42</v>
      </c>
      <c r="E21" s="38">
        <v>0</v>
      </c>
      <c r="F21" s="38">
        <v>2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20</v>
      </c>
      <c r="M21" s="38">
        <f t="shared" ref="M21:U21" si="66">M28</f>
        <v>30</v>
      </c>
      <c r="N21" s="38">
        <f t="shared" si="66"/>
        <v>0</v>
      </c>
      <c r="O21" s="38">
        <f t="shared" si="66"/>
        <v>2</v>
      </c>
      <c r="P21" s="38">
        <f t="shared" si="66"/>
        <v>0</v>
      </c>
      <c r="Q21" s="38">
        <f t="shared" si="66"/>
        <v>0</v>
      </c>
      <c r="R21" s="38">
        <f t="shared" si="66"/>
        <v>0</v>
      </c>
      <c r="S21" s="38">
        <f t="shared" si="66"/>
        <v>0</v>
      </c>
      <c r="T21" s="38">
        <f t="shared" si="66"/>
        <v>0</v>
      </c>
      <c r="U21" s="38">
        <f t="shared" si="66"/>
        <v>14</v>
      </c>
      <c r="V21" s="38">
        <v>10</v>
      </c>
      <c r="W21" s="38">
        <v>0</v>
      </c>
      <c r="X21" s="38">
        <v>2</v>
      </c>
      <c r="Y21" s="38">
        <v>0</v>
      </c>
      <c r="Z21" s="38">
        <v>0</v>
      </c>
      <c r="AA21" s="38">
        <v>0</v>
      </c>
      <c r="AB21" s="38">
        <v>0</v>
      </c>
      <c r="AC21" s="38">
        <v>0</v>
      </c>
      <c r="AD21" s="38">
        <v>0</v>
      </c>
      <c r="AE21" s="38">
        <f t="shared" ref="AE21:AM21" si="67">AE28</f>
        <v>10</v>
      </c>
      <c r="AF21" s="38">
        <f t="shared" si="67"/>
        <v>0</v>
      </c>
      <c r="AG21" s="38">
        <f t="shared" si="67"/>
        <v>2</v>
      </c>
      <c r="AH21" s="38">
        <f t="shared" si="67"/>
        <v>0</v>
      </c>
      <c r="AI21" s="38">
        <f t="shared" si="67"/>
        <v>0</v>
      </c>
      <c r="AJ21" s="38">
        <f t="shared" si="67"/>
        <v>0</v>
      </c>
      <c r="AK21" s="38">
        <f t="shared" si="67"/>
        <v>0</v>
      </c>
      <c r="AL21" s="38">
        <f t="shared" si="67"/>
        <v>0</v>
      </c>
      <c r="AM21" s="38">
        <f t="shared" si="67"/>
        <v>0</v>
      </c>
      <c r="AN21" s="38">
        <f t="shared" ref="AN21:AV21" si="68">AN28</f>
        <v>0</v>
      </c>
      <c r="AO21" s="38">
        <f t="shared" si="68"/>
        <v>0</v>
      </c>
      <c r="AP21" s="38">
        <f t="shared" si="68"/>
        <v>0</v>
      </c>
      <c r="AQ21" s="38">
        <f t="shared" si="68"/>
        <v>0</v>
      </c>
      <c r="AR21" s="38">
        <f t="shared" si="68"/>
        <v>0</v>
      </c>
      <c r="AS21" s="38">
        <f t="shared" si="68"/>
        <v>0</v>
      </c>
      <c r="AT21" s="38">
        <f t="shared" si="68"/>
        <v>0</v>
      </c>
      <c r="AU21" s="38">
        <f t="shared" si="68"/>
        <v>0</v>
      </c>
      <c r="AV21" s="38">
        <f t="shared" si="68"/>
        <v>0</v>
      </c>
      <c r="AW21" s="38">
        <f t="shared" ref="AW21:BE21" si="69">AW28</f>
        <v>0</v>
      </c>
      <c r="AX21" s="38">
        <f t="shared" si="69"/>
        <v>0</v>
      </c>
      <c r="AY21" s="38">
        <f t="shared" si="69"/>
        <v>0</v>
      </c>
      <c r="AZ21" s="38">
        <f t="shared" si="69"/>
        <v>0</v>
      </c>
      <c r="BA21" s="38">
        <f t="shared" si="69"/>
        <v>0</v>
      </c>
      <c r="BB21" s="38">
        <f t="shared" si="69"/>
        <v>0</v>
      </c>
      <c r="BC21" s="38">
        <f t="shared" si="69"/>
        <v>0</v>
      </c>
      <c r="BD21" s="38">
        <f t="shared" si="69"/>
        <v>0</v>
      </c>
      <c r="BE21" s="38">
        <f t="shared" si="69"/>
        <v>0</v>
      </c>
      <c r="BF21" s="38">
        <f t="shared" ref="BF21:BW21" si="70">BF28</f>
        <v>0</v>
      </c>
      <c r="BG21" s="38">
        <f t="shared" si="70"/>
        <v>0</v>
      </c>
      <c r="BH21" s="38">
        <f t="shared" si="70"/>
        <v>0</v>
      </c>
      <c r="BI21" s="38">
        <f t="shared" si="70"/>
        <v>0</v>
      </c>
      <c r="BJ21" s="38">
        <f t="shared" si="70"/>
        <v>0</v>
      </c>
      <c r="BK21" s="38">
        <f t="shared" si="70"/>
        <v>0</v>
      </c>
      <c r="BL21" s="38">
        <f t="shared" si="70"/>
        <v>0</v>
      </c>
      <c r="BM21" s="38">
        <f t="shared" si="70"/>
        <v>0</v>
      </c>
      <c r="BN21" s="38">
        <f t="shared" si="70"/>
        <v>0</v>
      </c>
      <c r="BO21" s="38">
        <f>BO28</f>
        <v>0</v>
      </c>
      <c r="BP21" s="38">
        <f t="shared" si="70"/>
        <v>0</v>
      </c>
      <c r="BQ21" s="38">
        <f t="shared" si="70"/>
        <v>0</v>
      </c>
      <c r="BR21" s="38">
        <f t="shared" si="70"/>
        <v>0</v>
      </c>
      <c r="BS21" s="38">
        <f>BS28</f>
        <v>0</v>
      </c>
      <c r="BT21" s="38">
        <f t="shared" si="70"/>
        <v>0</v>
      </c>
      <c r="BU21" s="38">
        <f t="shared" si="70"/>
        <v>0</v>
      </c>
      <c r="BV21" s="38">
        <f t="shared" si="70"/>
        <v>0</v>
      </c>
      <c r="BW21" s="38">
        <f t="shared" si="70"/>
        <v>0</v>
      </c>
      <c r="BX21" s="38">
        <f t="shared" ref="BX21:CF21" si="71">BX28</f>
        <v>0</v>
      </c>
      <c r="BY21" s="38">
        <f t="shared" si="71"/>
        <v>0</v>
      </c>
      <c r="BZ21" s="38">
        <f t="shared" si="71"/>
        <v>0</v>
      </c>
      <c r="CA21" s="38">
        <f t="shared" si="71"/>
        <v>0</v>
      </c>
      <c r="CB21" s="38">
        <f t="shared" si="71"/>
        <v>0</v>
      </c>
      <c r="CC21" s="38">
        <f t="shared" si="71"/>
        <v>0</v>
      </c>
      <c r="CD21" s="38">
        <f t="shared" si="71"/>
        <v>0</v>
      </c>
      <c r="CE21" s="38">
        <f t="shared" si="71"/>
        <v>0</v>
      </c>
      <c r="CF21" s="38">
        <f t="shared" si="71"/>
        <v>0</v>
      </c>
      <c r="CG21" s="38">
        <f t="shared" ref="CG21:CO21" si="72">CG28</f>
        <v>0</v>
      </c>
      <c r="CH21" s="38">
        <f t="shared" si="72"/>
        <v>0</v>
      </c>
      <c r="CI21" s="38">
        <f t="shared" si="72"/>
        <v>0</v>
      </c>
      <c r="CJ21" s="38">
        <f t="shared" si="72"/>
        <v>0</v>
      </c>
      <c r="CK21" s="38">
        <f t="shared" si="72"/>
        <v>0</v>
      </c>
      <c r="CL21" s="38">
        <f t="shared" si="72"/>
        <v>0</v>
      </c>
      <c r="CM21" s="38">
        <f t="shared" si="72"/>
        <v>0</v>
      </c>
      <c r="CN21" s="38">
        <f t="shared" si="72"/>
        <v>0</v>
      </c>
      <c r="CO21" s="38">
        <f t="shared" si="72"/>
        <v>0</v>
      </c>
      <c r="CP21" s="38">
        <f t="shared" ref="CP21:DG21" si="73">CP28</f>
        <v>32</v>
      </c>
      <c r="CQ21" s="38">
        <f t="shared" si="73"/>
        <v>0</v>
      </c>
      <c r="CR21" s="38">
        <f t="shared" si="73"/>
        <v>0</v>
      </c>
      <c r="CS21" s="38">
        <f t="shared" si="73"/>
        <v>0</v>
      </c>
      <c r="CT21" s="38">
        <f t="shared" si="73"/>
        <v>0</v>
      </c>
      <c r="CU21" s="38">
        <f t="shared" si="73"/>
        <v>0</v>
      </c>
      <c r="CV21" s="38">
        <f t="shared" si="73"/>
        <v>0</v>
      </c>
      <c r="CW21" s="38">
        <f t="shared" si="73"/>
        <v>0</v>
      </c>
      <c r="CX21" s="38">
        <f t="shared" si="73"/>
        <v>20</v>
      </c>
      <c r="CY21" s="38">
        <f t="shared" si="73"/>
        <v>20</v>
      </c>
      <c r="CZ21" s="38">
        <f t="shared" si="73"/>
        <v>0</v>
      </c>
      <c r="DA21" s="38">
        <f t="shared" si="73"/>
        <v>0</v>
      </c>
      <c r="DB21" s="38">
        <f t="shared" si="73"/>
        <v>0</v>
      </c>
      <c r="DC21" s="38">
        <f t="shared" si="73"/>
        <v>0</v>
      </c>
      <c r="DD21" s="38">
        <f t="shared" si="73"/>
        <v>0</v>
      </c>
      <c r="DE21" s="38">
        <f t="shared" si="73"/>
        <v>0</v>
      </c>
      <c r="DF21" s="38">
        <f t="shared" si="73"/>
        <v>0</v>
      </c>
      <c r="DG21" s="38">
        <f t="shared" si="73"/>
        <v>14</v>
      </c>
      <c r="DH21" s="38">
        <f t="shared" ref="DH21:DP21" si="74">DH28</f>
        <v>0</v>
      </c>
      <c r="DI21" s="38">
        <f t="shared" si="74"/>
        <v>0</v>
      </c>
      <c r="DJ21" s="38">
        <f t="shared" si="74"/>
        <v>0</v>
      </c>
      <c r="DK21" s="38">
        <f t="shared" si="74"/>
        <v>0</v>
      </c>
      <c r="DL21" s="38">
        <f t="shared" si="74"/>
        <v>0</v>
      </c>
      <c r="DM21" s="38">
        <f t="shared" si="74"/>
        <v>0</v>
      </c>
      <c r="DN21" s="38">
        <f t="shared" si="74"/>
        <v>0</v>
      </c>
      <c r="DO21" s="38">
        <f t="shared" si="74"/>
        <v>0</v>
      </c>
      <c r="DP21" s="38">
        <f t="shared" si="74"/>
        <v>0</v>
      </c>
      <c r="DQ21" s="38">
        <f t="shared" ref="DQ21:DY21" si="75">DQ28</f>
        <v>0</v>
      </c>
      <c r="DR21" s="38">
        <f t="shared" si="75"/>
        <v>0</v>
      </c>
      <c r="DS21" s="38">
        <f t="shared" si="75"/>
        <v>0</v>
      </c>
      <c r="DT21" s="38">
        <f t="shared" si="75"/>
        <v>0</v>
      </c>
      <c r="DU21" s="38">
        <f t="shared" si="75"/>
        <v>0</v>
      </c>
      <c r="DV21" s="38">
        <f t="shared" si="75"/>
        <v>0</v>
      </c>
      <c r="DW21" s="38">
        <f t="shared" si="75"/>
        <v>0</v>
      </c>
      <c r="DX21" s="38">
        <f t="shared" si="75"/>
        <v>0</v>
      </c>
      <c r="DY21" s="38">
        <f t="shared" si="75"/>
        <v>0</v>
      </c>
      <c r="DZ21" s="38">
        <f t="shared" ref="DZ21:EH21" si="76">DZ28</f>
        <v>32</v>
      </c>
      <c r="EA21" s="38">
        <f t="shared" si="76"/>
        <v>0</v>
      </c>
      <c r="EB21" s="38">
        <f t="shared" si="76"/>
        <v>0</v>
      </c>
      <c r="EC21" s="38">
        <f t="shared" si="76"/>
        <v>0</v>
      </c>
      <c r="ED21" s="38">
        <f t="shared" si="76"/>
        <v>0</v>
      </c>
      <c r="EE21" s="38">
        <f t="shared" si="76"/>
        <v>0</v>
      </c>
      <c r="EF21" s="38">
        <f t="shared" si="76"/>
        <v>0</v>
      </c>
      <c r="EG21" s="38">
        <f t="shared" si="76"/>
        <v>0</v>
      </c>
      <c r="EH21" s="38">
        <f t="shared" si="76"/>
        <v>20</v>
      </c>
      <c r="EI21" s="39">
        <f t="shared" ref="EI21:EI84" si="77">DQ21+CY21+CG21+BO21+AW21</f>
        <v>20</v>
      </c>
      <c r="EJ21" s="39">
        <f t="shared" ref="EJ21:EJ84" si="78">DR21+CZ21+CH21+BP21+AX21</f>
        <v>0</v>
      </c>
      <c r="EK21" s="39">
        <f t="shared" ref="EK21:EK84" si="79">DS21+DA21+CI21+BQ21+AY21</f>
        <v>0</v>
      </c>
      <c r="EL21" s="39">
        <f t="shared" ref="EL21:EL84" si="80">DT21+DB21+CJ21+BR21+AZ21</f>
        <v>0</v>
      </c>
      <c r="EM21" s="39">
        <f t="shared" ref="EM21:EM84" si="81">DU21+DC21+CK21+BS21+BA21</f>
        <v>0</v>
      </c>
      <c r="EN21" s="39">
        <f t="shared" ref="EN21:EN84" si="82">DV21+DD21+CL21+BT21+BB21</f>
        <v>0</v>
      </c>
      <c r="EO21" s="39">
        <f t="shared" ref="EO21:EO84" si="83">DW21+DE21+CM21+BU21+BC21</f>
        <v>0</v>
      </c>
      <c r="EP21" s="39">
        <f t="shared" ref="EP21:EP84" si="84">DX21+DF21+CN21+BV21+BD21</f>
        <v>0</v>
      </c>
      <c r="EQ21" s="39">
        <f t="shared" ref="EQ21:EQ84" si="85">DY21+DG21+CO21+BW21+BE21</f>
        <v>14</v>
      </c>
      <c r="ER21" s="43" t="s">
        <v>100</v>
      </c>
    </row>
    <row r="22" spans="1:148" s="41" customFormat="1" ht="73.5" customHeight="1" x14ac:dyDescent="0.25">
      <c r="A22" s="90" t="s">
        <v>44</v>
      </c>
      <c r="B22" s="36" t="s">
        <v>45</v>
      </c>
      <c r="C22" s="42" t="s">
        <v>101</v>
      </c>
      <c r="D22" s="38">
        <v>1.1500000000000001</v>
      </c>
      <c r="E22" s="38">
        <v>0</v>
      </c>
      <c r="F22" s="38">
        <v>12.832000000000001</v>
      </c>
      <c r="G22" s="38">
        <v>0</v>
      </c>
      <c r="H22" s="38">
        <v>3.2200000000000006</v>
      </c>
      <c r="I22" s="38">
        <v>0</v>
      </c>
      <c r="J22" s="38">
        <v>0</v>
      </c>
      <c r="K22" s="38">
        <v>157</v>
      </c>
      <c r="L22" s="38">
        <v>241</v>
      </c>
      <c r="M22" s="38">
        <f t="shared" ref="M22:U22" si="86">M56</f>
        <v>1.1500000000000001</v>
      </c>
      <c r="N22" s="38">
        <f t="shared" si="86"/>
        <v>0</v>
      </c>
      <c r="O22" s="38">
        <f t="shared" si="86"/>
        <v>12.832000000000001</v>
      </c>
      <c r="P22" s="38">
        <f t="shared" si="86"/>
        <v>0</v>
      </c>
      <c r="Q22" s="38">
        <f t="shared" si="86"/>
        <v>4.7200000000000006</v>
      </c>
      <c r="R22" s="38">
        <f t="shared" si="86"/>
        <v>0</v>
      </c>
      <c r="S22" s="38">
        <f t="shared" si="86"/>
        <v>0</v>
      </c>
      <c r="T22" s="38">
        <f t="shared" si="86"/>
        <v>157</v>
      </c>
      <c r="U22" s="38">
        <f t="shared" si="86"/>
        <v>253</v>
      </c>
      <c r="V22" s="38">
        <v>1.1500000000000001</v>
      </c>
      <c r="W22" s="38">
        <v>0</v>
      </c>
      <c r="X22" s="38">
        <v>0</v>
      </c>
      <c r="Y22" s="38">
        <v>0</v>
      </c>
      <c r="Z22" s="38">
        <v>2.38</v>
      </c>
      <c r="AA22" s="38">
        <v>0</v>
      </c>
      <c r="AB22" s="38">
        <v>0</v>
      </c>
      <c r="AC22" s="38">
        <v>2</v>
      </c>
      <c r="AD22" s="38">
        <v>44</v>
      </c>
      <c r="AE22" s="38">
        <f t="shared" ref="AE22:AM22" si="87">AE56</f>
        <v>1.1500000000000001</v>
      </c>
      <c r="AF22" s="38">
        <f t="shared" si="87"/>
        <v>0</v>
      </c>
      <c r="AG22" s="38">
        <f t="shared" si="87"/>
        <v>0</v>
      </c>
      <c r="AH22" s="38">
        <f t="shared" si="87"/>
        <v>0</v>
      </c>
      <c r="AI22" s="38">
        <f t="shared" si="87"/>
        <v>3.3</v>
      </c>
      <c r="AJ22" s="38">
        <f t="shared" si="87"/>
        <v>0</v>
      </c>
      <c r="AK22" s="38">
        <f t="shared" si="87"/>
        <v>0</v>
      </c>
      <c r="AL22" s="38">
        <f t="shared" si="87"/>
        <v>2</v>
      </c>
      <c r="AM22" s="38">
        <f t="shared" si="87"/>
        <v>44</v>
      </c>
      <c r="AN22" s="38">
        <f t="shared" ref="AN22:AV22" si="88">AN56</f>
        <v>0</v>
      </c>
      <c r="AO22" s="38">
        <f t="shared" si="88"/>
        <v>0</v>
      </c>
      <c r="AP22" s="38">
        <f t="shared" si="88"/>
        <v>0</v>
      </c>
      <c r="AQ22" s="38">
        <f t="shared" si="88"/>
        <v>0</v>
      </c>
      <c r="AR22" s="38">
        <f t="shared" si="88"/>
        <v>0.36</v>
      </c>
      <c r="AS22" s="38">
        <f t="shared" si="88"/>
        <v>0</v>
      </c>
      <c r="AT22" s="38">
        <f t="shared" si="88"/>
        <v>0</v>
      </c>
      <c r="AU22" s="38">
        <f t="shared" si="88"/>
        <v>105</v>
      </c>
      <c r="AV22" s="38">
        <f t="shared" si="88"/>
        <v>28</v>
      </c>
      <c r="AW22" s="38">
        <f t="shared" ref="AW22:BE22" si="89">AW56</f>
        <v>0</v>
      </c>
      <c r="AX22" s="38">
        <f t="shared" si="89"/>
        <v>0</v>
      </c>
      <c r="AY22" s="38">
        <f t="shared" si="89"/>
        <v>0</v>
      </c>
      <c r="AZ22" s="38">
        <f t="shared" si="89"/>
        <v>0</v>
      </c>
      <c r="BA22" s="38">
        <f t="shared" si="89"/>
        <v>2.34</v>
      </c>
      <c r="BB22" s="38">
        <f t="shared" si="89"/>
        <v>0</v>
      </c>
      <c r="BC22" s="38">
        <f t="shared" si="89"/>
        <v>0</v>
      </c>
      <c r="BD22" s="38">
        <f t="shared" si="89"/>
        <v>0</v>
      </c>
      <c r="BE22" s="38">
        <f t="shared" si="89"/>
        <v>16</v>
      </c>
      <c r="BF22" s="38">
        <f t="shared" ref="BF22:BW22" si="90">BF56</f>
        <v>0</v>
      </c>
      <c r="BG22" s="38">
        <f t="shared" si="90"/>
        <v>0</v>
      </c>
      <c r="BH22" s="38">
        <f t="shared" si="90"/>
        <v>12.832000000000001</v>
      </c>
      <c r="BI22" s="38">
        <f t="shared" si="90"/>
        <v>0</v>
      </c>
      <c r="BJ22" s="38">
        <f t="shared" si="90"/>
        <v>0.48</v>
      </c>
      <c r="BK22" s="38">
        <f t="shared" si="90"/>
        <v>0</v>
      </c>
      <c r="BL22" s="38">
        <f t="shared" si="90"/>
        <v>0</v>
      </c>
      <c r="BM22" s="38">
        <f t="shared" si="90"/>
        <v>50</v>
      </c>
      <c r="BN22" s="38">
        <f t="shared" si="90"/>
        <v>35</v>
      </c>
      <c r="BO22" s="38">
        <f t="shared" si="90"/>
        <v>0</v>
      </c>
      <c r="BP22" s="38">
        <f t="shared" si="90"/>
        <v>0</v>
      </c>
      <c r="BQ22" s="38">
        <f t="shared" si="90"/>
        <v>0</v>
      </c>
      <c r="BR22" s="38">
        <f t="shared" si="90"/>
        <v>0</v>
      </c>
      <c r="BS22" s="38">
        <f t="shared" si="90"/>
        <v>0</v>
      </c>
      <c r="BT22" s="38">
        <f t="shared" si="90"/>
        <v>0</v>
      </c>
      <c r="BU22" s="38">
        <f t="shared" si="90"/>
        <v>0</v>
      </c>
      <c r="BV22" s="38">
        <f t="shared" si="90"/>
        <v>0</v>
      </c>
      <c r="BW22" s="38">
        <f t="shared" si="90"/>
        <v>61</v>
      </c>
      <c r="BX22" s="38">
        <f t="shared" ref="BX22:CF22" si="91">BX56</f>
        <v>0</v>
      </c>
      <c r="BY22" s="38">
        <f t="shared" si="91"/>
        <v>0</v>
      </c>
      <c r="BZ22" s="38">
        <f t="shared" si="91"/>
        <v>0</v>
      </c>
      <c r="CA22" s="38">
        <f t="shared" si="91"/>
        <v>0</v>
      </c>
      <c r="CB22" s="38">
        <f t="shared" si="91"/>
        <v>0</v>
      </c>
      <c r="CC22" s="38">
        <f t="shared" si="91"/>
        <v>0</v>
      </c>
      <c r="CD22" s="38">
        <f t="shared" si="91"/>
        <v>0</v>
      </c>
      <c r="CE22" s="38">
        <f t="shared" si="91"/>
        <v>0</v>
      </c>
      <c r="CF22" s="38">
        <f t="shared" si="91"/>
        <v>39</v>
      </c>
      <c r="CG22" s="38">
        <f t="shared" ref="CG22:CO22" si="92">CG56</f>
        <v>0</v>
      </c>
      <c r="CH22" s="38">
        <f t="shared" si="92"/>
        <v>0</v>
      </c>
      <c r="CI22" s="38">
        <f t="shared" si="92"/>
        <v>0</v>
      </c>
      <c r="CJ22" s="38">
        <f t="shared" si="92"/>
        <v>0</v>
      </c>
      <c r="CK22" s="38">
        <f t="shared" si="92"/>
        <v>0</v>
      </c>
      <c r="CL22" s="38">
        <f t="shared" si="92"/>
        <v>0</v>
      </c>
      <c r="CM22" s="38">
        <f t="shared" si="92"/>
        <v>0</v>
      </c>
      <c r="CN22" s="38">
        <f t="shared" si="92"/>
        <v>155</v>
      </c>
      <c r="CO22" s="38">
        <f t="shared" si="92"/>
        <v>46</v>
      </c>
      <c r="CP22" s="38">
        <f t="shared" ref="CP22:DG22" si="93">CP56</f>
        <v>0</v>
      </c>
      <c r="CQ22" s="38">
        <f t="shared" si="93"/>
        <v>0</v>
      </c>
      <c r="CR22" s="38">
        <f t="shared" si="93"/>
        <v>0</v>
      </c>
      <c r="CS22" s="38">
        <f t="shared" si="93"/>
        <v>0</v>
      </c>
      <c r="CT22" s="38">
        <f t="shared" si="93"/>
        <v>0</v>
      </c>
      <c r="CU22" s="38">
        <f t="shared" si="93"/>
        <v>0</v>
      </c>
      <c r="CV22" s="38">
        <f t="shared" si="93"/>
        <v>0</v>
      </c>
      <c r="CW22" s="38">
        <f t="shared" si="93"/>
        <v>0</v>
      </c>
      <c r="CX22" s="38">
        <f t="shared" si="93"/>
        <v>35</v>
      </c>
      <c r="CY22" s="38">
        <f t="shared" si="93"/>
        <v>0</v>
      </c>
      <c r="CZ22" s="38">
        <f t="shared" si="93"/>
        <v>0</v>
      </c>
      <c r="DA22" s="38">
        <f t="shared" si="93"/>
        <v>0</v>
      </c>
      <c r="DB22" s="38">
        <f t="shared" si="93"/>
        <v>0</v>
      </c>
      <c r="DC22" s="38">
        <f t="shared" si="93"/>
        <v>0</v>
      </c>
      <c r="DD22" s="38">
        <f t="shared" si="93"/>
        <v>0</v>
      </c>
      <c r="DE22" s="38">
        <f t="shared" si="93"/>
        <v>0</v>
      </c>
      <c r="DF22" s="38">
        <f t="shared" si="93"/>
        <v>0</v>
      </c>
      <c r="DG22" s="38">
        <f t="shared" si="93"/>
        <v>15</v>
      </c>
      <c r="DH22" s="38">
        <f t="shared" ref="DH22:DP22" si="94">DH56</f>
        <v>0</v>
      </c>
      <c r="DI22" s="38">
        <f t="shared" si="94"/>
        <v>0</v>
      </c>
      <c r="DJ22" s="38">
        <f t="shared" si="94"/>
        <v>0</v>
      </c>
      <c r="DK22" s="38">
        <f t="shared" si="94"/>
        <v>0</v>
      </c>
      <c r="DL22" s="38">
        <f t="shared" si="94"/>
        <v>0</v>
      </c>
      <c r="DM22" s="38">
        <f t="shared" si="94"/>
        <v>0</v>
      </c>
      <c r="DN22" s="38">
        <f t="shared" si="94"/>
        <v>0</v>
      </c>
      <c r="DO22" s="38">
        <f t="shared" si="94"/>
        <v>0</v>
      </c>
      <c r="DP22" s="38">
        <f t="shared" si="94"/>
        <v>75</v>
      </c>
      <c r="DQ22" s="38">
        <f t="shared" ref="DQ22:DY22" si="95">DQ56</f>
        <v>0</v>
      </c>
      <c r="DR22" s="38">
        <f t="shared" si="95"/>
        <v>0</v>
      </c>
      <c r="DS22" s="38">
        <f t="shared" si="95"/>
        <v>0</v>
      </c>
      <c r="DT22" s="38">
        <f t="shared" si="95"/>
        <v>0</v>
      </c>
      <c r="DU22" s="38">
        <f t="shared" si="95"/>
        <v>0</v>
      </c>
      <c r="DV22" s="38">
        <f t="shared" si="95"/>
        <v>0</v>
      </c>
      <c r="DW22" s="38">
        <f t="shared" si="95"/>
        <v>0</v>
      </c>
      <c r="DX22" s="38">
        <f t="shared" si="95"/>
        <v>0</v>
      </c>
      <c r="DY22" s="38">
        <f t="shared" si="95"/>
        <v>71</v>
      </c>
      <c r="DZ22" s="38">
        <f t="shared" ref="DZ22:EH22" si="96">DZ56</f>
        <v>0</v>
      </c>
      <c r="EA22" s="38">
        <f t="shared" si="96"/>
        <v>0</v>
      </c>
      <c r="EB22" s="38">
        <f t="shared" si="96"/>
        <v>12.832000000000001</v>
      </c>
      <c r="EC22" s="38">
        <f t="shared" si="96"/>
        <v>0</v>
      </c>
      <c r="ED22" s="38">
        <f t="shared" si="96"/>
        <v>0.84</v>
      </c>
      <c r="EE22" s="38">
        <f t="shared" si="96"/>
        <v>0</v>
      </c>
      <c r="EF22" s="38">
        <f t="shared" si="96"/>
        <v>0</v>
      </c>
      <c r="EG22" s="38">
        <f t="shared" si="96"/>
        <v>155</v>
      </c>
      <c r="EH22" s="38">
        <f t="shared" si="96"/>
        <v>212</v>
      </c>
      <c r="EI22" s="39">
        <f t="shared" si="77"/>
        <v>0</v>
      </c>
      <c r="EJ22" s="39">
        <f t="shared" si="78"/>
        <v>0</v>
      </c>
      <c r="EK22" s="39">
        <f t="shared" si="79"/>
        <v>0</v>
      </c>
      <c r="EL22" s="39">
        <f t="shared" si="80"/>
        <v>0</v>
      </c>
      <c r="EM22" s="39">
        <f t="shared" si="81"/>
        <v>2.34</v>
      </c>
      <c r="EN22" s="39">
        <f t="shared" si="82"/>
        <v>0</v>
      </c>
      <c r="EO22" s="39">
        <f t="shared" si="83"/>
        <v>0</v>
      </c>
      <c r="EP22" s="39">
        <f t="shared" si="84"/>
        <v>155</v>
      </c>
      <c r="EQ22" s="39">
        <f t="shared" si="85"/>
        <v>209</v>
      </c>
      <c r="ER22" s="43" t="s">
        <v>100</v>
      </c>
    </row>
    <row r="23" spans="1:148" s="41" customFormat="1" ht="103.5" customHeight="1" x14ac:dyDescent="0.25">
      <c r="A23" s="90" t="s">
        <v>46</v>
      </c>
      <c r="B23" s="36" t="s">
        <v>47</v>
      </c>
      <c r="C23" s="42" t="s">
        <v>101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f t="shared" ref="M23:U23" si="97">M111</f>
        <v>0</v>
      </c>
      <c r="N23" s="38">
        <f t="shared" si="97"/>
        <v>0</v>
      </c>
      <c r="O23" s="38">
        <f t="shared" si="97"/>
        <v>0</v>
      </c>
      <c r="P23" s="38">
        <f t="shared" si="97"/>
        <v>0</v>
      </c>
      <c r="Q23" s="38">
        <f t="shared" si="97"/>
        <v>0</v>
      </c>
      <c r="R23" s="38">
        <f t="shared" si="97"/>
        <v>0</v>
      </c>
      <c r="S23" s="38">
        <f t="shared" si="97"/>
        <v>0</v>
      </c>
      <c r="T23" s="38">
        <f t="shared" si="97"/>
        <v>0</v>
      </c>
      <c r="U23" s="38">
        <f t="shared" si="97"/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f t="shared" ref="AE23:AM23" si="98">AE111</f>
        <v>0</v>
      </c>
      <c r="AF23" s="38">
        <f t="shared" si="98"/>
        <v>0</v>
      </c>
      <c r="AG23" s="38">
        <f t="shared" si="98"/>
        <v>0</v>
      </c>
      <c r="AH23" s="38">
        <f t="shared" si="98"/>
        <v>0</v>
      </c>
      <c r="AI23" s="38">
        <f t="shared" si="98"/>
        <v>0</v>
      </c>
      <c r="AJ23" s="38">
        <f t="shared" si="98"/>
        <v>0</v>
      </c>
      <c r="AK23" s="38">
        <f t="shared" si="98"/>
        <v>0</v>
      </c>
      <c r="AL23" s="38">
        <f t="shared" si="98"/>
        <v>0</v>
      </c>
      <c r="AM23" s="38">
        <f t="shared" si="98"/>
        <v>0</v>
      </c>
      <c r="AN23" s="38">
        <f t="shared" ref="AN23:AV23" si="99">AN111</f>
        <v>0</v>
      </c>
      <c r="AO23" s="38">
        <f t="shared" si="99"/>
        <v>0</v>
      </c>
      <c r="AP23" s="38">
        <f t="shared" si="99"/>
        <v>0</v>
      </c>
      <c r="AQ23" s="38">
        <f t="shared" si="99"/>
        <v>0</v>
      </c>
      <c r="AR23" s="38">
        <f t="shared" si="99"/>
        <v>0</v>
      </c>
      <c r="AS23" s="38">
        <f t="shared" si="99"/>
        <v>0</v>
      </c>
      <c r="AT23" s="38">
        <f t="shared" si="99"/>
        <v>0</v>
      </c>
      <c r="AU23" s="38">
        <f t="shared" si="99"/>
        <v>0</v>
      </c>
      <c r="AV23" s="38">
        <f t="shared" si="99"/>
        <v>0</v>
      </c>
      <c r="AW23" s="38">
        <f t="shared" ref="AW23:BE23" si="100">AW111</f>
        <v>0</v>
      </c>
      <c r="AX23" s="38">
        <f t="shared" si="100"/>
        <v>0</v>
      </c>
      <c r="AY23" s="38">
        <f t="shared" si="100"/>
        <v>0</v>
      </c>
      <c r="AZ23" s="38">
        <f t="shared" si="100"/>
        <v>0</v>
      </c>
      <c r="BA23" s="38">
        <f t="shared" si="100"/>
        <v>0</v>
      </c>
      <c r="BB23" s="38">
        <f t="shared" si="100"/>
        <v>0</v>
      </c>
      <c r="BC23" s="38">
        <f t="shared" si="100"/>
        <v>0</v>
      </c>
      <c r="BD23" s="38">
        <f t="shared" si="100"/>
        <v>0</v>
      </c>
      <c r="BE23" s="38">
        <f t="shared" si="100"/>
        <v>0</v>
      </c>
      <c r="BF23" s="38">
        <f t="shared" ref="BF23:BW23" si="101">BF111</f>
        <v>0</v>
      </c>
      <c r="BG23" s="38">
        <f t="shared" si="101"/>
        <v>0</v>
      </c>
      <c r="BH23" s="38">
        <f t="shared" si="101"/>
        <v>0</v>
      </c>
      <c r="BI23" s="38">
        <f t="shared" si="101"/>
        <v>0</v>
      </c>
      <c r="BJ23" s="38">
        <f t="shared" si="101"/>
        <v>0</v>
      </c>
      <c r="BK23" s="38">
        <f t="shared" si="101"/>
        <v>0</v>
      </c>
      <c r="BL23" s="38">
        <f t="shared" si="101"/>
        <v>0</v>
      </c>
      <c r="BM23" s="38">
        <f t="shared" si="101"/>
        <v>0</v>
      </c>
      <c r="BN23" s="38">
        <f t="shared" si="101"/>
        <v>0</v>
      </c>
      <c r="BO23" s="38">
        <f t="shared" si="101"/>
        <v>0</v>
      </c>
      <c r="BP23" s="38">
        <f t="shared" si="101"/>
        <v>0</v>
      </c>
      <c r="BQ23" s="38">
        <f t="shared" si="101"/>
        <v>0</v>
      </c>
      <c r="BR23" s="38">
        <f t="shared" si="101"/>
        <v>0</v>
      </c>
      <c r="BS23" s="38">
        <f t="shared" si="101"/>
        <v>0</v>
      </c>
      <c r="BT23" s="38">
        <f t="shared" si="101"/>
        <v>0</v>
      </c>
      <c r="BU23" s="38">
        <f t="shared" si="101"/>
        <v>0</v>
      </c>
      <c r="BV23" s="38">
        <f t="shared" si="101"/>
        <v>0</v>
      </c>
      <c r="BW23" s="38">
        <f t="shared" si="101"/>
        <v>0</v>
      </c>
      <c r="BX23" s="38">
        <f t="shared" ref="BX23:CF23" si="102">BX111</f>
        <v>0</v>
      </c>
      <c r="BY23" s="38">
        <f t="shared" si="102"/>
        <v>0</v>
      </c>
      <c r="BZ23" s="38">
        <f t="shared" si="102"/>
        <v>0</v>
      </c>
      <c r="CA23" s="38">
        <f t="shared" si="102"/>
        <v>0</v>
      </c>
      <c r="CB23" s="38">
        <f t="shared" si="102"/>
        <v>0</v>
      </c>
      <c r="CC23" s="38">
        <f t="shared" si="102"/>
        <v>0</v>
      </c>
      <c r="CD23" s="38">
        <f t="shared" si="102"/>
        <v>0</v>
      </c>
      <c r="CE23" s="38">
        <f t="shared" si="102"/>
        <v>0</v>
      </c>
      <c r="CF23" s="38">
        <f t="shared" si="102"/>
        <v>0</v>
      </c>
      <c r="CG23" s="38">
        <f t="shared" ref="CG23:CO23" si="103">CG111</f>
        <v>0</v>
      </c>
      <c r="CH23" s="38">
        <f t="shared" si="103"/>
        <v>0</v>
      </c>
      <c r="CI23" s="38">
        <f t="shared" si="103"/>
        <v>0</v>
      </c>
      <c r="CJ23" s="38">
        <f t="shared" si="103"/>
        <v>0</v>
      </c>
      <c r="CK23" s="38">
        <f t="shared" si="103"/>
        <v>0</v>
      </c>
      <c r="CL23" s="38">
        <f t="shared" si="103"/>
        <v>0</v>
      </c>
      <c r="CM23" s="38">
        <f t="shared" si="103"/>
        <v>0</v>
      </c>
      <c r="CN23" s="38">
        <f t="shared" si="103"/>
        <v>0</v>
      </c>
      <c r="CO23" s="38">
        <f t="shared" si="103"/>
        <v>0</v>
      </c>
      <c r="CP23" s="38">
        <f t="shared" ref="CP23:CX23" si="104">CP111</f>
        <v>0</v>
      </c>
      <c r="CQ23" s="38">
        <f t="shared" si="104"/>
        <v>0</v>
      </c>
      <c r="CR23" s="38">
        <f t="shared" si="104"/>
        <v>0</v>
      </c>
      <c r="CS23" s="38">
        <f t="shared" si="104"/>
        <v>0</v>
      </c>
      <c r="CT23" s="38">
        <f t="shared" si="104"/>
        <v>0</v>
      </c>
      <c r="CU23" s="38">
        <f t="shared" si="104"/>
        <v>0</v>
      </c>
      <c r="CV23" s="38">
        <f t="shared" si="104"/>
        <v>0</v>
      </c>
      <c r="CW23" s="38">
        <f t="shared" si="104"/>
        <v>0</v>
      </c>
      <c r="CX23" s="38">
        <f t="shared" si="104"/>
        <v>0</v>
      </c>
      <c r="CY23" s="38">
        <f t="shared" ref="CY23:DG23" si="105">CY111</f>
        <v>0</v>
      </c>
      <c r="CZ23" s="38">
        <f t="shared" si="105"/>
        <v>0</v>
      </c>
      <c r="DA23" s="38">
        <f t="shared" si="105"/>
        <v>0</v>
      </c>
      <c r="DB23" s="38">
        <f t="shared" si="105"/>
        <v>0</v>
      </c>
      <c r="DC23" s="38">
        <f t="shared" si="105"/>
        <v>0</v>
      </c>
      <c r="DD23" s="38">
        <f t="shared" si="105"/>
        <v>0</v>
      </c>
      <c r="DE23" s="38">
        <f t="shared" si="105"/>
        <v>0</v>
      </c>
      <c r="DF23" s="38">
        <f t="shared" si="105"/>
        <v>0</v>
      </c>
      <c r="DG23" s="38">
        <f t="shared" si="105"/>
        <v>0</v>
      </c>
      <c r="DH23" s="38">
        <f t="shared" ref="DH23:DP23" si="106">DH111</f>
        <v>0</v>
      </c>
      <c r="DI23" s="38">
        <f t="shared" si="106"/>
        <v>0</v>
      </c>
      <c r="DJ23" s="38">
        <f t="shared" si="106"/>
        <v>0</v>
      </c>
      <c r="DK23" s="38">
        <f t="shared" si="106"/>
        <v>0</v>
      </c>
      <c r="DL23" s="38">
        <f t="shared" si="106"/>
        <v>0</v>
      </c>
      <c r="DM23" s="38">
        <f t="shared" si="106"/>
        <v>0</v>
      </c>
      <c r="DN23" s="38">
        <f t="shared" si="106"/>
        <v>0</v>
      </c>
      <c r="DO23" s="38">
        <f t="shared" si="106"/>
        <v>0</v>
      </c>
      <c r="DP23" s="38">
        <f t="shared" si="106"/>
        <v>0</v>
      </c>
      <c r="DQ23" s="38">
        <f t="shared" ref="DQ23:DY23" si="107">DQ111</f>
        <v>0</v>
      </c>
      <c r="DR23" s="38">
        <f t="shared" si="107"/>
        <v>0</v>
      </c>
      <c r="DS23" s="38">
        <f t="shared" si="107"/>
        <v>0</v>
      </c>
      <c r="DT23" s="38">
        <f t="shared" si="107"/>
        <v>0</v>
      </c>
      <c r="DU23" s="38">
        <f t="shared" si="107"/>
        <v>0</v>
      </c>
      <c r="DV23" s="38">
        <f t="shared" si="107"/>
        <v>0</v>
      </c>
      <c r="DW23" s="38">
        <f t="shared" si="107"/>
        <v>0</v>
      </c>
      <c r="DX23" s="38">
        <f t="shared" si="107"/>
        <v>0</v>
      </c>
      <c r="DY23" s="38">
        <f t="shared" si="107"/>
        <v>0</v>
      </c>
      <c r="DZ23" s="38">
        <f t="shared" ref="DZ23:EH23" si="108">DZ111</f>
        <v>0</v>
      </c>
      <c r="EA23" s="38">
        <f t="shared" si="108"/>
        <v>0</v>
      </c>
      <c r="EB23" s="38">
        <f t="shared" si="108"/>
        <v>0</v>
      </c>
      <c r="EC23" s="38">
        <f t="shared" si="108"/>
        <v>0</v>
      </c>
      <c r="ED23" s="38">
        <f t="shared" si="108"/>
        <v>0</v>
      </c>
      <c r="EE23" s="38">
        <f t="shared" si="108"/>
        <v>0</v>
      </c>
      <c r="EF23" s="38">
        <f t="shared" si="108"/>
        <v>0</v>
      </c>
      <c r="EG23" s="38">
        <f t="shared" si="108"/>
        <v>0</v>
      </c>
      <c r="EH23" s="38">
        <f t="shared" si="108"/>
        <v>0</v>
      </c>
      <c r="EI23" s="39">
        <f t="shared" si="77"/>
        <v>0</v>
      </c>
      <c r="EJ23" s="39">
        <f t="shared" si="78"/>
        <v>0</v>
      </c>
      <c r="EK23" s="39">
        <f t="shared" si="79"/>
        <v>0</v>
      </c>
      <c r="EL23" s="39">
        <f t="shared" si="80"/>
        <v>0</v>
      </c>
      <c r="EM23" s="39">
        <f t="shared" si="81"/>
        <v>0</v>
      </c>
      <c r="EN23" s="39">
        <f t="shared" si="82"/>
        <v>0</v>
      </c>
      <c r="EO23" s="39">
        <f t="shared" si="83"/>
        <v>0</v>
      </c>
      <c r="EP23" s="39">
        <f t="shared" si="84"/>
        <v>0</v>
      </c>
      <c r="EQ23" s="39">
        <f t="shared" si="85"/>
        <v>0</v>
      </c>
      <c r="ER23" s="43" t="s">
        <v>100</v>
      </c>
    </row>
    <row r="24" spans="1:148" s="41" customFormat="1" ht="72.75" customHeight="1" x14ac:dyDescent="0.25">
      <c r="A24" s="90" t="s">
        <v>48</v>
      </c>
      <c r="B24" s="36" t="s">
        <v>49</v>
      </c>
      <c r="C24" s="42" t="s">
        <v>101</v>
      </c>
      <c r="D24" s="38">
        <v>0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7</v>
      </c>
      <c r="M24" s="38">
        <f t="shared" ref="M24:U24" si="109">M114</f>
        <v>0</v>
      </c>
      <c r="N24" s="38">
        <f t="shared" si="109"/>
        <v>0</v>
      </c>
      <c r="O24" s="38">
        <f t="shared" si="109"/>
        <v>0</v>
      </c>
      <c r="P24" s="38">
        <f t="shared" si="109"/>
        <v>0</v>
      </c>
      <c r="Q24" s="38">
        <f t="shared" si="109"/>
        <v>0</v>
      </c>
      <c r="R24" s="38">
        <f t="shared" si="109"/>
        <v>0</v>
      </c>
      <c r="S24" s="38">
        <f t="shared" si="109"/>
        <v>0</v>
      </c>
      <c r="T24" s="38">
        <f t="shared" si="109"/>
        <v>0</v>
      </c>
      <c r="U24" s="38">
        <f t="shared" si="109"/>
        <v>7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f t="shared" ref="AE24:AM24" si="110">AE114</f>
        <v>0</v>
      </c>
      <c r="AF24" s="38">
        <f t="shared" si="110"/>
        <v>0</v>
      </c>
      <c r="AG24" s="38">
        <f t="shared" si="110"/>
        <v>0</v>
      </c>
      <c r="AH24" s="38">
        <f t="shared" si="110"/>
        <v>0</v>
      </c>
      <c r="AI24" s="38">
        <f t="shared" si="110"/>
        <v>0</v>
      </c>
      <c r="AJ24" s="38">
        <f t="shared" si="110"/>
        <v>0</v>
      </c>
      <c r="AK24" s="38">
        <f t="shared" si="110"/>
        <v>0</v>
      </c>
      <c r="AL24" s="38">
        <f t="shared" si="110"/>
        <v>0</v>
      </c>
      <c r="AM24" s="38">
        <f t="shared" si="110"/>
        <v>0</v>
      </c>
      <c r="AN24" s="38">
        <f t="shared" ref="AN24:AV24" si="111">AN114</f>
        <v>0</v>
      </c>
      <c r="AO24" s="38">
        <f t="shared" si="111"/>
        <v>0</v>
      </c>
      <c r="AP24" s="38">
        <f t="shared" si="111"/>
        <v>0</v>
      </c>
      <c r="AQ24" s="38">
        <f t="shared" si="111"/>
        <v>0</v>
      </c>
      <c r="AR24" s="38">
        <f t="shared" si="111"/>
        <v>0</v>
      </c>
      <c r="AS24" s="38">
        <f t="shared" si="111"/>
        <v>0</v>
      </c>
      <c r="AT24" s="38">
        <f t="shared" si="111"/>
        <v>0</v>
      </c>
      <c r="AU24" s="38">
        <f t="shared" si="111"/>
        <v>0</v>
      </c>
      <c r="AV24" s="38">
        <f t="shared" si="111"/>
        <v>0</v>
      </c>
      <c r="AW24" s="38">
        <f t="shared" ref="AW24:BE24" si="112">AW114</f>
        <v>0</v>
      </c>
      <c r="AX24" s="38">
        <f t="shared" si="112"/>
        <v>0</v>
      </c>
      <c r="AY24" s="38">
        <f t="shared" si="112"/>
        <v>0</v>
      </c>
      <c r="AZ24" s="38">
        <f t="shared" si="112"/>
        <v>0</v>
      </c>
      <c r="BA24" s="38">
        <f t="shared" si="112"/>
        <v>0</v>
      </c>
      <c r="BB24" s="38">
        <f t="shared" si="112"/>
        <v>0</v>
      </c>
      <c r="BC24" s="38">
        <f t="shared" si="112"/>
        <v>0</v>
      </c>
      <c r="BD24" s="38">
        <f t="shared" si="112"/>
        <v>0</v>
      </c>
      <c r="BE24" s="38">
        <f t="shared" si="112"/>
        <v>0</v>
      </c>
      <c r="BF24" s="38">
        <f t="shared" ref="BF24:BW24" si="113">BF114</f>
        <v>0</v>
      </c>
      <c r="BG24" s="38">
        <f t="shared" si="113"/>
        <v>0</v>
      </c>
      <c r="BH24" s="38">
        <f t="shared" si="113"/>
        <v>0</v>
      </c>
      <c r="BI24" s="38">
        <f t="shared" si="113"/>
        <v>0</v>
      </c>
      <c r="BJ24" s="38">
        <f t="shared" si="113"/>
        <v>0</v>
      </c>
      <c r="BK24" s="38">
        <f t="shared" si="113"/>
        <v>0</v>
      </c>
      <c r="BL24" s="38">
        <f t="shared" si="113"/>
        <v>0</v>
      </c>
      <c r="BM24" s="38">
        <f t="shared" si="113"/>
        <v>0</v>
      </c>
      <c r="BN24" s="38">
        <f t="shared" si="113"/>
        <v>7</v>
      </c>
      <c r="BO24" s="38">
        <f t="shared" si="113"/>
        <v>0</v>
      </c>
      <c r="BP24" s="38">
        <f t="shared" si="113"/>
        <v>0</v>
      </c>
      <c r="BQ24" s="38">
        <f t="shared" si="113"/>
        <v>0</v>
      </c>
      <c r="BR24" s="38">
        <f t="shared" si="113"/>
        <v>0</v>
      </c>
      <c r="BS24" s="38">
        <f t="shared" si="113"/>
        <v>0</v>
      </c>
      <c r="BT24" s="38">
        <f t="shared" si="113"/>
        <v>0</v>
      </c>
      <c r="BU24" s="38">
        <f t="shared" si="113"/>
        <v>0</v>
      </c>
      <c r="BV24" s="38">
        <f t="shared" si="113"/>
        <v>0</v>
      </c>
      <c r="BW24" s="38">
        <f t="shared" si="113"/>
        <v>7</v>
      </c>
      <c r="BX24" s="38">
        <f t="shared" ref="BX24:CF24" si="114">BX114</f>
        <v>0</v>
      </c>
      <c r="BY24" s="38">
        <f t="shared" si="114"/>
        <v>0</v>
      </c>
      <c r="BZ24" s="38">
        <f t="shared" si="114"/>
        <v>0</v>
      </c>
      <c r="CA24" s="38">
        <f t="shared" si="114"/>
        <v>0</v>
      </c>
      <c r="CB24" s="38">
        <f t="shared" si="114"/>
        <v>0</v>
      </c>
      <c r="CC24" s="38">
        <f t="shared" si="114"/>
        <v>0</v>
      </c>
      <c r="CD24" s="38">
        <f t="shared" si="114"/>
        <v>0</v>
      </c>
      <c r="CE24" s="38">
        <f t="shared" si="114"/>
        <v>0</v>
      </c>
      <c r="CF24" s="38">
        <f t="shared" si="114"/>
        <v>0</v>
      </c>
      <c r="CG24" s="38">
        <f t="shared" ref="CG24:CO24" si="115">CG114</f>
        <v>0</v>
      </c>
      <c r="CH24" s="38">
        <f t="shared" si="115"/>
        <v>0</v>
      </c>
      <c r="CI24" s="38">
        <f t="shared" si="115"/>
        <v>0</v>
      </c>
      <c r="CJ24" s="38">
        <f t="shared" si="115"/>
        <v>0</v>
      </c>
      <c r="CK24" s="38">
        <f t="shared" si="115"/>
        <v>0</v>
      </c>
      <c r="CL24" s="38">
        <f t="shared" si="115"/>
        <v>0</v>
      </c>
      <c r="CM24" s="38">
        <f t="shared" si="115"/>
        <v>0</v>
      </c>
      <c r="CN24" s="38">
        <f t="shared" si="115"/>
        <v>0</v>
      </c>
      <c r="CO24" s="38">
        <f t="shared" si="115"/>
        <v>0</v>
      </c>
      <c r="CP24" s="38">
        <f t="shared" ref="CP24:CX24" si="116">CP114</f>
        <v>0</v>
      </c>
      <c r="CQ24" s="38">
        <f t="shared" si="116"/>
        <v>0</v>
      </c>
      <c r="CR24" s="38">
        <f t="shared" si="116"/>
        <v>0</v>
      </c>
      <c r="CS24" s="38">
        <f t="shared" si="116"/>
        <v>0</v>
      </c>
      <c r="CT24" s="38">
        <f t="shared" si="116"/>
        <v>0</v>
      </c>
      <c r="CU24" s="38">
        <f t="shared" si="116"/>
        <v>0</v>
      </c>
      <c r="CV24" s="38">
        <f t="shared" si="116"/>
        <v>0</v>
      </c>
      <c r="CW24" s="38">
        <f t="shared" si="116"/>
        <v>0</v>
      </c>
      <c r="CX24" s="38">
        <f t="shared" si="116"/>
        <v>0</v>
      </c>
      <c r="CY24" s="38">
        <f t="shared" ref="CY24:DG24" si="117">CY114</f>
        <v>0</v>
      </c>
      <c r="CZ24" s="38">
        <f t="shared" si="117"/>
        <v>0</v>
      </c>
      <c r="DA24" s="38">
        <f t="shared" si="117"/>
        <v>0</v>
      </c>
      <c r="DB24" s="38">
        <f t="shared" si="117"/>
        <v>0</v>
      </c>
      <c r="DC24" s="38">
        <f t="shared" si="117"/>
        <v>0</v>
      </c>
      <c r="DD24" s="38">
        <f t="shared" si="117"/>
        <v>0</v>
      </c>
      <c r="DE24" s="38">
        <f t="shared" si="117"/>
        <v>0</v>
      </c>
      <c r="DF24" s="38">
        <f t="shared" si="117"/>
        <v>0</v>
      </c>
      <c r="DG24" s="38">
        <f t="shared" si="117"/>
        <v>0</v>
      </c>
      <c r="DH24" s="38">
        <f t="shared" ref="DH24:DP24" si="118">DH114</f>
        <v>0</v>
      </c>
      <c r="DI24" s="38">
        <f t="shared" si="118"/>
        <v>0</v>
      </c>
      <c r="DJ24" s="38">
        <f t="shared" si="118"/>
        <v>0</v>
      </c>
      <c r="DK24" s="38">
        <f t="shared" si="118"/>
        <v>0</v>
      </c>
      <c r="DL24" s="38">
        <f t="shared" si="118"/>
        <v>0</v>
      </c>
      <c r="DM24" s="38">
        <f t="shared" si="118"/>
        <v>0</v>
      </c>
      <c r="DN24" s="38">
        <f t="shared" si="118"/>
        <v>0</v>
      </c>
      <c r="DO24" s="38">
        <f t="shared" si="118"/>
        <v>0</v>
      </c>
      <c r="DP24" s="38">
        <f t="shared" si="118"/>
        <v>0</v>
      </c>
      <c r="DQ24" s="38">
        <f t="shared" ref="DQ24:DY24" si="119">DQ114</f>
        <v>0</v>
      </c>
      <c r="DR24" s="38">
        <f t="shared" si="119"/>
        <v>0</v>
      </c>
      <c r="DS24" s="38">
        <f t="shared" si="119"/>
        <v>0</v>
      </c>
      <c r="DT24" s="38">
        <f t="shared" si="119"/>
        <v>0</v>
      </c>
      <c r="DU24" s="38">
        <f t="shared" si="119"/>
        <v>0</v>
      </c>
      <c r="DV24" s="38">
        <f t="shared" si="119"/>
        <v>0</v>
      </c>
      <c r="DW24" s="38">
        <f t="shared" si="119"/>
        <v>0</v>
      </c>
      <c r="DX24" s="38">
        <f t="shared" si="119"/>
        <v>0</v>
      </c>
      <c r="DY24" s="38">
        <f t="shared" si="119"/>
        <v>0</v>
      </c>
      <c r="DZ24" s="38">
        <f t="shared" ref="DZ24:EH24" si="120">DZ114</f>
        <v>0</v>
      </c>
      <c r="EA24" s="38">
        <f t="shared" si="120"/>
        <v>0</v>
      </c>
      <c r="EB24" s="38">
        <f t="shared" si="120"/>
        <v>0</v>
      </c>
      <c r="EC24" s="38">
        <f t="shared" si="120"/>
        <v>0</v>
      </c>
      <c r="ED24" s="38">
        <f t="shared" si="120"/>
        <v>0</v>
      </c>
      <c r="EE24" s="38">
        <f t="shared" si="120"/>
        <v>0</v>
      </c>
      <c r="EF24" s="38">
        <f t="shared" si="120"/>
        <v>0</v>
      </c>
      <c r="EG24" s="38">
        <f t="shared" si="120"/>
        <v>0</v>
      </c>
      <c r="EH24" s="38">
        <f t="shared" si="120"/>
        <v>7</v>
      </c>
      <c r="EI24" s="39">
        <f t="shared" si="77"/>
        <v>0</v>
      </c>
      <c r="EJ24" s="39">
        <f t="shared" si="78"/>
        <v>0</v>
      </c>
      <c r="EK24" s="39">
        <f t="shared" si="79"/>
        <v>0</v>
      </c>
      <c r="EL24" s="39">
        <f t="shared" si="80"/>
        <v>0</v>
      </c>
      <c r="EM24" s="39">
        <f t="shared" si="81"/>
        <v>0</v>
      </c>
      <c r="EN24" s="39">
        <f t="shared" si="82"/>
        <v>0</v>
      </c>
      <c r="EO24" s="39">
        <f t="shared" si="83"/>
        <v>0</v>
      </c>
      <c r="EP24" s="39">
        <f t="shared" si="84"/>
        <v>0</v>
      </c>
      <c r="EQ24" s="39">
        <f t="shared" si="85"/>
        <v>7</v>
      </c>
      <c r="ER24" s="43" t="s">
        <v>100</v>
      </c>
    </row>
    <row r="25" spans="1:148" s="41" customFormat="1" ht="37.5" x14ac:dyDescent="0.25">
      <c r="A25" s="90" t="s">
        <v>50</v>
      </c>
      <c r="B25" s="36" t="s">
        <v>51</v>
      </c>
      <c r="C25" s="42" t="s">
        <v>101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f t="shared" ref="M25:U25" si="121">M116</f>
        <v>0</v>
      </c>
      <c r="N25" s="38">
        <f t="shared" si="121"/>
        <v>0</v>
      </c>
      <c r="O25" s="38">
        <f t="shared" si="121"/>
        <v>0</v>
      </c>
      <c r="P25" s="38">
        <f t="shared" si="121"/>
        <v>0</v>
      </c>
      <c r="Q25" s="38">
        <f t="shared" si="121"/>
        <v>0</v>
      </c>
      <c r="R25" s="38">
        <f t="shared" si="121"/>
        <v>0</v>
      </c>
      <c r="S25" s="38">
        <f t="shared" si="121"/>
        <v>0</v>
      </c>
      <c r="T25" s="38">
        <f t="shared" si="121"/>
        <v>0</v>
      </c>
      <c r="U25" s="38">
        <f t="shared" si="121"/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f t="shared" ref="AE25:AM25" si="122">AE116</f>
        <v>0</v>
      </c>
      <c r="AF25" s="38">
        <f t="shared" si="122"/>
        <v>0</v>
      </c>
      <c r="AG25" s="38">
        <f t="shared" si="122"/>
        <v>0</v>
      </c>
      <c r="AH25" s="38">
        <f t="shared" si="122"/>
        <v>0</v>
      </c>
      <c r="AI25" s="38">
        <f t="shared" si="122"/>
        <v>0</v>
      </c>
      <c r="AJ25" s="38">
        <f t="shared" si="122"/>
        <v>0</v>
      </c>
      <c r="AK25" s="38">
        <f t="shared" si="122"/>
        <v>0</v>
      </c>
      <c r="AL25" s="38">
        <f t="shared" si="122"/>
        <v>0</v>
      </c>
      <c r="AM25" s="38">
        <f t="shared" si="122"/>
        <v>0</v>
      </c>
      <c r="AN25" s="38">
        <f t="shared" ref="AN25:AV25" si="123">AN116</f>
        <v>0</v>
      </c>
      <c r="AO25" s="38">
        <f t="shared" si="123"/>
        <v>0</v>
      </c>
      <c r="AP25" s="38">
        <f t="shared" si="123"/>
        <v>0</v>
      </c>
      <c r="AQ25" s="38">
        <f t="shared" si="123"/>
        <v>0</v>
      </c>
      <c r="AR25" s="38">
        <f t="shared" si="123"/>
        <v>0</v>
      </c>
      <c r="AS25" s="38">
        <f t="shared" si="123"/>
        <v>0</v>
      </c>
      <c r="AT25" s="38">
        <f t="shared" si="123"/>
        <v>0</v>
      </c>
      <c r="AU25" s="38">
        <f t="shared" si="123"/>
        <v>0</v>
      </c>
      <c r="AV25" s="38">
        <f t="shared" si="123"/>
        <v>0</v>
      </c>
      <c r="AW25" s="38">
        <f t="shared" ref="AW25:BE25" si="124">AW116</f>
        <v>0</v>
      </c>
      <c r="AX25" s="38">
        <f t="shared" si="124"/>
        <v>0</v>
      </c>
      <c r="AY25" s="38">
        <f t="shared" si="124"/>
        <v>0</v>
      </c>
      <c r="AZ25" s="38">
        <f t="shared" si="124"/>
        <v>0</v>
      </c>
      <c r="BA25" s="38">
        <f t="shared" si="124"/>
        <v>0</v>
      </c>
      <c r="BB25" s="38">
        <f t="shared" si="124"/>
        <v>0</v>
      </c>
      <c r="BC25" s="38">
        <f t="shared" si="124"/>
        <v>0</v>
      </c>
      <c r="BD25" s="38">
        <f t="shared" si="124"/>
        <v>0</v>
      </c>
      <c r="BE25" s="38">
        <f t="shared" si="124"/>
        <v>0</v>
      </c>
      <c r="BF25" s="38">
        <f t="shared" ref="BF25:BW25" si="125">BF116</f>
        <v>0</v>
      </c>
      <c r="BG25" s="38">
        <f t="shared" si="125"/>
        <v>0</v>
      </c>
      <c r="BH25" s="38">
        <f t="shared" si="125"/>
        <v>0</v>
      </c>
      <c r="BI25" s="38">
        <f t="shared" si="125"/>
        <v>0</v>
      </c>
      <c r="BJ25" s="38">
        <f t="shared" si="125"/>
        <v>0</v>
      </c>
      <c r="BK25" s="38">
        <f t="shared" si="125"/>
        <v>0</v>
      </c>
      <c r="BL25" s="38">
        <f t="shared" si="125"/>
        <v>0</v>
      </c>
      <c r="BM25" s="38">
        <f t="shared" si="125"/>
        <v>0</v>
      </c>
      <c r="BN25" s="38">
        <f t="shared" si="125"/>
        <v>0</v>
      </c>
      <c r="BO25" s="38">
        <f t="shared" si="125"/>
        <v>0</v>
      </c>
      <c r="BP25" s="38">
        <f t="shared" si="125"/>
        <v>0</v>
      </c>
      <c r="BQ25" s="38">
        <f t="shared" si="125"/>
        <v>0</v>
      </c>
      <c r="BR25" s="38">
        <f t="shared" si="125"/>
        <v>0</v>
      </c>
      <c r="BS25" s="38">
        <f t="shared" si="125"/>
        <v>0</v>
      </c>
      <c r="BT25" s="38">
        <f t="shared" si="125"/>
        <v>0</v>
      </c>
      <c r="BU25" s="38">
        <f t="shared" si="125"/>
        <v>0</v>
      </c>
      <c r="BV25" s="38">
        <f t="shared" si="125"/>
        <v>0</v>
      </c>
      <c r="BW25" s="38">
        <f t="shared" si="125"/>
        <v>0</v>
      </c>
      <c r="BX25" s="38">
        <f t="shared" ref="BX25:CF25" si="126">BX116</f>
        <v>0</v>
      </c>
      <c r="BY25" s="38">
        <f t="shared" si="126"/>
        <v>0</v>
      </c>
      <c r="BZ25" s="38">
        <f t="shared" si="126"/>
        <v>0</v>
      </c>
      <c r="CA25" s="38">
        <f t="shared" si="126"/>
        <v>0</v>
      </c>
      <c r="CB25" s="38">
        <f t="shared" si="126"/>
        <v>0</v>
      </c>
      <c r="CC25" s="38">
        <f t="shared" si="126"/>
        <v>0</v>
      </c>
      <c r="CD25" s="38">
        <f t="shared" si="126"/>
        <v>0</v>
      </c>
      <c r="CE25" s="38">
        <f t="shared" si="126"/>
        <v>0</v>
      </c>
      <c r="CF25" s="38">
        <f t="shared" si="126"/>
        <v>0</v>
      </c>
      <c r="CG25" s="38">
        <f t="shared" ref="CG25:CO25" si="127">CG116</f>
        <v>0</v>
      </c>
      <c r="CH25" s="38">
        <f t="shared" si="127"/>
        <v>0</v>
      </c>
      <c r="CI25" s="38">
        <f t="shared" si="127"/>
        <v>0</v>
      </c>
      <c r="CJ25" s="38">
        <f t="shared" si="127"/>
        <v>0</v>
      </c>
      <c r="CK25" s="38">
        <f t="shared" si="127"/>
        <v>0</v>
      </c>
      <c r="CL25" s="38">
        <f t="shared" si="127"/>
        <v>0</v>
      </c>
      <c r="CM25" s="38">
        <f t="shared" si="127"/>
        <v>0</v>
      </c>
      <c r="CN25" s="38">
        <f t="shared" si="127"/>
        <v>0</v>
      </c>
      <c r="CO25" s="38">
        <f t="shared" si="127"/>
        <v>0</v>
      </c>
      <c r="CP25" s="38">
        <f t="shared" ref="CP25:CX25" si="128">CP116</f>
        <v>0</v>
      </c>
      <c r="CQ25" s="38">
        <f t="shared" si="128"/>
        <v>0</v>
      </c>
      <c r="CR25" s="38">
        <f t="shared" si="128"/>
        <v>0</v>
      </c>
      <c r="CS25" s="38">
        <f t="shared" si="128"/>
        <v>0</v>
      </c>
      <c r="CT25" s="38">
        <f t="shared" si="128"/>
        <v>0</v>
      </c>
      <c r="CU25" s="38">
        <f t="shared" si="128"/>
        <v>0</v>
      </c>
      <c r="CV25" s="38">
        <f t="shared" si="128"/>
        <v>0</v>
      </c>
      <c r="CW25" s="38">
        <f t="shared" si="128"/>
        <v>0</v>
      </c>
      <c r="CX25" s="38">
        <f t="shared" si="128"/>
        <v>0</v>
      </c>
      <c r="CY25" s="38">
        <f t="shared" ref="CY25:DG25" si="129">CY116</f>
        <v>0</v>
      </c>
      <c r="CZ25" s="38">
        <f t="shared" si="129"/>
        <v>0</v>
      </c>
      <c r="DA25" s="38">
        <f t="shared" si="129"/>
        <v>0</v>
      </c>
      <c r="DB25" s="38">
        <f t="shared" si="129"/>
        <v>0</v>
      </c>
      <c r="DC25" s="38">
        <f t="shared" si="129"/>
        <v>0</v>
      </c>
      <c r="DD25" s="38">
        <f t="shared" si="129"/>
        <v>0</v>
      </c>
      <c r="DE25" s="38">
        <f t="shared" si="129"/>
        <v>0</v>
      </c>
      <c r="DF25" s="38">
        <f t="shared" si="129"/>
        <v>0</v>
      </c>
      <c r="DG25" s="38">
        <f t="shared" si="129"/>
        <v>0</v>
      </c>
      <c r="DH25" s="38">
        <f t="shared" ref="DH25:DP25" si="130">DH116</f>
        <v>0</v>
      </c>
      <c r="DI25" s="38">
        <f t="shared" si="130"/>
        <v>0</v>
      </c>
      <c r="DJ25" s="38">
        <f t="shared" si="130"/>
        <v>0</v>
      </c>
      <c r="DK25" s="38">
        <f t="shared" si="130"/>
        <v>0</v>
      </c>
      <c r="DL25" s="38">
        <f t="shared" si="130"/>
        <v>0</v>
      </c>
      <c r="DM25" s="38">
        <f t="shared" si="130"/>
        <v>0</v>
      </c>
      <c r="DN25" s="38">
        <f t="shared" si="130"/>
        <v>0</v>
      </c>
      <c r="DO25" s="38">
        <f t="shared" si="130"/>
        <v>0</v>
      </c>
      <c r="DP25" s="38">
        <f t="shared" si="130"/>
        <v>0</v>
      </c>
      <c r="DQ25" s="38">
        <f t="shared" ref="DQ25:DY25" si="131">DQ116</f>
        <v>0</v>
      </c>
      <c r="DR25" s="38">
        <f t="shared" si="131"/>
        <v>0</v>
      </c>
      <c r="DS25" s="38">
        <f t="shared" si="131"/>
        <v>0</v>
      </c>
      <c r="DT25" s="38">
        <f t="shared" si="131"/>
        <v>0</v>
      </c>
      <c r="DU25" s="38">
        <f t="shared" si="131"/>
        <v>0</v>
      </c>
      <c r="DV25" s="38">
        <f t="shared" si="131"/>
        <v>0</v>
      </c>
      <c r="DW25" s="38">
        <f t="shared" si="131"/>
        <v>0</v>
      </c>
      <c r="DX25" s="38">
        <f t="shared" si="131"/>
        <v>0</v>
      </c>
      <c r="DY25" s="38">
        <f t="shared" si="131"/>
        <v>0</v>
      </c>
      <c r="DZ25" s="38">
        <f t="shared" ref="DZ25:EH25" si="132">DZ116</f>
        <v>0</v>
      </c>
      <c r="EA25" s="38">
        <f t="shared" si="132"/>
        <v>0</v>
      </c>
      <c r="EB25" s="38">
        <f t="shared" si="132"/>
        <v>0</v>
      </c>
      <c r="EC25" s="38">
        <f t="shared" si="132"/>
        <v>0</v>
      </c>
      <c r="ED25" s="38">
        <f t="shared" si="132"/>
        <v>0</v>
      </c>
      <c r="EE25" s="38">
        <f t="shared" si="132"/>
        <v>0</v>
      </c>
      <c r="EF25" s="38">
        <f t="shared" si="132"/>
        <v>0</v>
      </c>
      <c r="EG25" s="38">
        <f t="shared" si="132"/>
        <v>0</v>
      </c>
      <c r="EH25" s="38">
        <f t="shared" si="132"/>
        <v>0</v>
      </c>
      <c r="EI25" s="39">
        <f t="shared" si="77"/>
        <v>0</v>
      </c>
      <c r="EJ25" s="39">
        <f t="shared" si="78"/>
        <v>0</v>
      </c>
      <c r="EK25" s="39">
        <f t="shared" si="79"/>
        <v>0</v>
      </c>
      <c r="EL25" s="39">
        <f t="shared" si="80"/>
        <v>0</v>
      </c>
      <c r="EM25" s="39">
        <f t="shared" si="81"/>
        <v>0</v>
      </c>
      <c r="EN25" s="39">
        <f t="shared" si="82"/>
        <v>0</v>
      </c>
      <c r="EO25" s="39">
        <f t="shared" si="83"/>
        <v>0</v>
      </c>
      <c r="EP25" s="39">
        <f t="shared" si="84"/>
        <v>0</v>
      </c>
      <c r="EQ25" s="39">
        <f t="shared" si="85"/>
        <v>0</v>
      </c>
      <c r="ER25" s="43" t="s">
        <v>100</v>
      </c>
    </row>
    <row r="26" spans="1:148" s="41" customFormat="1" ht="35.25" customHeight="1" x14ac:dyDescent="0.25">
      <c r="A26" s="90" t="s">
        <v>52</v>
      </c>
      <c r="B26" s="36" t="s">
        <v>53</v>
      </c>
      <c r="C26" s="42" t="s">
        <v>101</v>
      </c>
      <c r="D26" s="38">
        <v>3.45</v>
      </c>
      <c r="E26" s="38">
        <v>0</v>
      </c>
      <c r="F26" s="38">
        <v>16.036999999999999</v>
      </c>
      <c r="G26" s="38">
        <v>0</v>
      </c>
      <c r="H26" s="38">
        <v>11.385</v>
      </c>
      <c r="I26" s="38">
        <v>0</v>
      </c>
      <c r="J26" s="38">
        <v>0</v>
      </c>
      <c r="K26" s="38">
        <v>0</v>
      </c>
      <c r="L26" s="38">
        <v>5</v>
      </c>
      <c r="M26" s="38">
        <f t="shared" ref="M26:U26" si="133">M117</f>
        <v>0</v>
      </c>
      <c r="N26" s="38">
        <f t="shared" si="133"/>
        <v>0</v>
      </c>
      <c r="O26" s="38">
        <f t="shared" si="133"/>
        <v>0</v>
      </c>
      <c r="P26" s="38">
        <f t="shared" si="133"/>
        <v>0</v>
      </c>
      <c r="Q26" s="38">
        <f t="shared" si="133"/>
        <v>0</v>
      </c>
      <c r="R26" s="38">
        <f t="shared" si="133"/>
        <v>0</v>
      </c>
      <c r="S26" s="38">
        <f t="shared" si="133"/>
        <v>0</v>
      </c>
      <c r="T26" s="38">
        <f t="shared" si="133"/>
        <v>0</v>
      </c>
      <c r="U26" s="38">
        <f t="shared" si="133"/>
        <v>4</v>
      </c>
      <c r="V26" s="38">
        <v>3.45</v>
      </c>
      <c r="W26" s="38">
        <v>0</v>
      </c>
      <c r="X26" s="38">
        <v>16.036999999999999</v>
      </c>
      <c r="Y26" s="38">
        <v>0</v>
      </c>
      <c r="Z26" s="38">
        <v>11.385</v>
      </c>
      <c r="AA26" s="38">
        <v>0</v>
      </c>
      <c r="AB26" s="38">
        <v>0</v>
      </c>
      <c r="AC26" s="38">
        <v>0</v>
      </c>
      <c r="AD26" s="38">
        <v>1</v>
      </c>
      <c r="AE26" s="38">
        <f t="shared" ref="AE26:AM26" si="134">AE117</f>
        <v>0</v>
      </c>
      <c r="AF26" s="38">
        <f t="shared" si="134"/>
        <v>0</v>
      </c>
      <c r="AG26" s="38">
        <f t="shared" si="134"/>
        <v>0</v>
      </c>
      <c r="AH26" s="38">
        <f t="shared" si="134"/>
        <v>0</v>
      </c>
      <c r="AI26" s="38">
        <f t="shared" si="134"/>
        <v>0</v>
      </c>
      <c r="AJ26" s="38">
        <f t="shared" si="134"/>
        <v>0</v>
      </c>
      <c r="AK26" s="38">
        <f t="shared" si="134"/>
        <v>0</v>
      </c>
      <c r="AL26" s="38">
        <f t="shared" si="134"/>
        <v>0</v>
      </c>
      <c r="AM26" s="38">
        <f t="shared" si="134"/>
        <v>1</v>
      </c>
      <c r="AN26" s="38">
        <f t="shared" ref="AN26:AV26" si="135">AN117</f>
        <v>0</v>
      </c>
      <c r="AO26" s="38">
        <f t="shared" si="135"/>
        <v>0</v>
      </c>
      <c r="AP26" s="38">
        <f t="shared" si="135"/>
        <v>0</v>
      </c>
      <c r="AQ26" s="38">
        <f t="shared" si="135"/>
        <v>0</v>
      </c>
      <c r="AR26" s="38">
        <f t="shared" si="135"/>
        <v>0</v>
      </c>
      <c r="AS26" s="38">
        <f t="shared" si="135"/>
        <v>0</v>
      </c>
      <c r="AT26" s="38">
        <f t="shared" si="135"/>
        <v>0</v>
      </c>
      <c r="AU26" s="38">
        <f t="shared" si="135"/>
        <v>0</v>
      </c>
      <c r="AV26" s="38">
        <f t="shared" si="135"/>
        <v>1</v>
      </c>
      <c r="AW26" s="38">
        <f t="shared" ref="AW26:BE26" si="136">AW117</f>
        <v>0</v>
      </c>
      <c r="AX26" s="38">
        <f t="shared" si="136"/>
        <v>0</v>
      </c>
      <c r="AY26" s="38">
        <f t="shared" si="136"/>
        <v>0</v>
      </c>
      <c r="AZ26" s="38">
        <f t="shared" si="136"/>
        <v>0</v>
      </c>
      <c r="BA26" s="38">
        <f t="shared" si="136"/>
        <v>0</v>
      </c>
      <c r="BB26" s="38">
        <f t="shared" si="136"/>
        <v>0</v>
      </c>
      <c r="BC26" s="38">
        <f t="shared" si="136"/>
        <v>0</v>
      </c>
      <c r="BD26" s="38">
        <f t="shared" si="136"/>
        <v>0</v>
      </c>
      <c r="BE26" s="38">
        <f t="shared" si="136"/>
        <v>3</v>
      </c>
      <c r="BF26" s="38">
        <f t="shared" ref="BF26:BW26" si="137">BF117</f>
        <v>0</v>
      </c>
      <c r="BG26" s="38">
        <f t="shared" si="137"/>
        <v>0</v>
      </c>
      <c r="BH26" s="38">
        <f t="shared" si="137"/>
        <v>0</v>
      </c>
      <c r="BI26" s="38">
        <f t="shared" si="137"/>
        <v>0</v>
      </c>
      <c r="BJ26" s="38">
        <f t="shared" si="137"/>
        <v>0</v>
      </c>
      <c r="BK26" s="38">
        <f t="shared" si="137"/>
        <v>0</v>
      </c>
      <c r="BL26" s="38">
        <f t="shared" si="137"/>
        <v>0</v>
      </c>
      <c r="BM26" s="38">
        <f t="shared" si="137"/>
        <v>0</v>
      </c>
      <c r="BN26" s="38">
        <f t="shared" si="137"/>
        <v>2</v>
      </c>
      <c r="BO26" s="38">
        <f t="shared" si="137"/>
        <v>0</v>
      </c>
      <c r="BP26" s="38">
        <f t="shared" si="137"/>
        <v>0</v>
      </c>
      <c r="BQ26" s="38">
        <f t="shared" si="137"/>
        <v>0</v>
      </c>
      <c r="BR26" s="38">
        <f t="shared" si="137"/>
        <v>0</v>
      </c>
      <c r="BS26" s="38">
        <f t="shared" si="137"/>
        <v>0</v>
      </c>
      <c r="BT26" s="38">
        <f t="shared" si="137"/>
        <v>0</v>
      </c>
      <c r="BU26" s="38">
        <f t="shared" si="137"/>
        <v>0</v>
      </c>
      <c r="BV26" s="38">
        <f t="shared" si="137"/>
        <v>0</v>
      </c>
      <c r="BW26" s="38">
        <f t="shared" si="137"/>
        <v>0</v>
      </c>
      <c r="BX26" s="38">
        <f t="shared" ref="BX26:CF26" si="138">BX117</f>
        <v>0</v>
      </c>
      <c r="BY26" s="38">
        <f t="shared" si="138"/>
        <v>0</v>
      </c>
      <c r="BZ26" s="38">
        <f t="shared" si="138"/>
        <v>0</v>
      </c>
      <c r="CA26" s="38">
        <f t="shared" si="138"/>
        <v>0</v>
      </c>
      <c r="CB26" s="38">
        <f t="shared" si="138"/>
        <v>0</v>
      </c>
      <c r="CC26" s="38">
        <f t="shared" si="138"/>
        <v>0</v>
      </c>
      <c r="CD26" s="38">
        <f t="shared" si="138"/>
        <v>0</v>
      </c>
      <c r="CE26" s="38">
        <f t="shared" si="138"/>
        <v>0</v>
      </c>
      <c r="CF26" s="38">
        <f t="shared" si="138"/>
        <v>0</v>
      </c>
      <c r="CG26" s="38">
        <f t="shared" ref="CG26:CO26" si="139">CG117</f>
        <v>0</v>
      </c>
      <c r="CH26" s="38">
        <f t="shared" si="139"/>
        <v>0</v>
      </c>
      <c r="CI26" s="38">
        <f t="shared" si="139"/>
        <v>0</v>
      </c>
      <c r="CJ26" s="38">
        <f t="shared" si="139"/>
        <v>0</v>
      </c>
      <c r="CK26" s="38">
        <f t="shared" si="139"/>
        <v>0</v>
      </c>
      <c r="CL26" s="38">
        <f t="shared" si="139"/>
        <v>0</v>
      </c>
      <c r="CM26" s="38">
        <f t="shared" si="139"/>
        <v>0</v>
      </c>
      <c r="CN26" s="38">
        <f t="shared" si="139"/>
        <v>0</v>
      </c>
      <c r="CO26" s="38">
        <f t="shared" si="139"/>
        <v>0</v>
      </c>
      <c r="CP26" s="38">
        <f t="shared" ref="CP26:CX26" si="140">CP117</f>
        <v>0</v>
      </c>
      <c r="CQ26" s="38">
        <f t="shared" si="140"/>
        <v>0</v>
      </c>
      <c r="CR26" s="38">
        <f t="shared" si="140"/>
        <v>0</v>
      </c>
      <c r="CS26" s="38">
        <f t="shared" si="140"/>
        <v>0</v>
      </c>
      <c r="CT26" s="38">
        <f t="shared" si="140"/>
        <v>0</v>
      </c>
      <c r="CU26" s="38">
        <f t="shared" si="140"/>
        <v>0</v>
      </c>
      <c r="CV26" s="38">
        <f t="shared" si="140"/>
        <v>0</v>
      </c>
      <c r="CW26" s="38">
        <f t="shared" si="140"/>
        <v>0</v>
      </c>
      <c r="CX26" s="38">
        <f t="shared" si="140"/>
        <v>0</v>
      </c>
      <c r="CY26" s="38">
        <f t="shared" ref="CY26:DG26" si="141">CY117</f>
        <v>0</v>
      </c>
      <c r="CZ26" s="38">
        <f t="shared" si="141"/>
        <v>0</v>
      </c>
      <c r="DA26" s="38">
        <f t="shared" si="141"/>
        <v>0</v>
      </c>
      <c r="DB26" s="38">
        <f t="shared" si="141"/>
        <v>0</v>
      </c>
      <c r="DC26" s="38">
        <f t="shared" si="141"/>
        <v>0</v>
      </c>
      <c r="DD26" s="38">
        <f t="shared" si="141"/>
        <v>0</v>
      </c>
      <c r="DE26" s="38">
        <f t="shared" si="141"/>
        <v>0</v>
      </c>
      <c r="DF26" s="38">
        <f t="shared" si="141"/>
        <v>0</v>
      </c>
      <c r="DG26" s="38">
        <f t="shared" si="141"/>
        <v>0</v>
      </c>
      <c r="DH26" s="38">
        <f t="shared" ref="DH26:DP26" si="142">DH117</f>
        <v>0</v>
      </c>
      <c r="DI26" s="38">
        <f t="shared" si="142"/>
        <v>0</v>
      </c>
      <c r="DJ26" s="38">
        <f t="shared" si="142"/>
        <v>0</v>
      </c>
      <c r="DK26" s="38">
        <f t="shared" si="142"/>
        <v>0</v>
      </c>
      <c r="DL26" s="38">
        <f t="shared" si="142"/>
        <v>0</v>
      </c>
      <c r="DM26" s="38">
        <f t="shared" si="142"/>
        <v>0</v>
      </c>
      <c r="DN26" s="38">
        <f t="shared" si="142"/>
        <v>0</v>
      </c>
      <c r="DO26" s="38">
        <f t="shared" si="142"/>
        <v>0</v>
      </c>
      <c r="DP26" s="38">
        <f t="shared" si="142"/>
        <v>0</v>
      </c>
      <c r="DQ26" s="38">
        <f t="shared" ref="DQ26:DY26" si="143">DQ117</f>
        <v>0</v>
      </c>
      <c r="DR26" s="38">
        <f t="shared" si="143"/>
        <v>0</v>
      </c>
      <c r="DS26" s="38">
        <f t="shared" si="143"/>
        <v>0</v>
      </c>
      <c r="DT26" s="38">
        <f t="shared" si="143"/>
        <v>0</v>
      </c>
      <c r="DU26" s="38">
        <f t="shared" si="143"/>
        <v>0</v>
      </c>
      <c r="DV26" s="38">
        <f t="shared" si="143"/>
        <v>0</v>
      </c>
      <c r="DW26" s="38">
        <f t="shared" si="143"/>
        <v>0</v>
      </c>
      <c r="DX26" s="38">
        <f t="shared" si="143"/>
        <v>0</v>
      </c>
      <c r="DY26" s="38">
        <f t="shared" si="143"/>
        <v>0</v>
      </c>
      <c r="DZ26" s="38">
        <f t="shared" ref="DZ26:EH26" si="144">DZ117</f>
        <v>0</v>
      </c>
      <c r="EA26" s="38">
        <f t="shared" si="144"/>
        <v>0</v>
      </c>
      <c r="EB26" s="38">
        <f t="shared" si="144"/>
        <v>0</v>
      </c>
      <c r="EC26" s="38">
        <f t="shared" si="144"/>
        <v>0</v>
      </c>
      <c r="ED26" s="38">
        <f t="shared" si="144"/>
        <v>0</v>
      </c>
      <c r="EE26" s="38">
        <f t="shared" si="144"/>
        <v>0</v>
      </c>
      <c r="EF26" s="38">
        <f t="shared" si="144"/>
        <v>0</v>
      </c>
      <c r="EG26" s="38">
        <f t="shared" si="144"/>
        <v>0</v>
      </c>
      <c r="EH26" s="38">
        <f t="shared" si="144"/>
        <v>2</v>
      </c>
      <c r="EI26" s="39">
        <f t="shared" si="77"/>
        <v>0</v>
      </c>
      <c r="EJ26" s="39">
        <f t="shared" si="78"/>
        <v>0</v>
      </c>
      <c r="EK26" s="39">
        <f t="shared" si="79"/>
        <v>0</v>
      </c>
      <c r="EL26" s="39">
        <f t="shared" si="80"/>
        <v>0</v>
      </c>
      <c r="EM26" s="39">
        <f t="shared" si="81"/>
        <v>0</v>
      </c>
      <c r="EN26" s="39">
        <f t="shared" si="82"/>
        <v>0</v>
      </c>
      <c r="EO26" s="39">
        <f t="shared" si="83"/>
        <v>0</v>
      </c>
      <c r="EP26" s="39">
        <f t="shared" si="84"/>
        <v>0</v>
      </c>
      <c r="EQ26" s="39">
        <f t="shared" si="85"/>
        <v>3</v>
      </c>
      <c r="ER26" s="43" t="s">
        <v>100</v>
      </c>
    </row>
    <row r="27" spans="1:148" s="41" customFormat="1" ht="56.25" customHeight="1" x14ac:dyDescent="0.25">
      <c r="A27" s="90" t="s">
        <v>19</v>
      </c>
      <c r="B27" s="36" t="s">
        <v>20</v>
      </c>
      <c r="C27" s="42" t="s">
        <v>101</v>
      </c>
      <c r="D27" s="38">
        <v>46.6</v>
      </c>
      <c r="E27" s="38">
        <v>0</v>
      </c>
      <c r="F27" s="38">
        <v>30.869</v>
      </c>
      <c r="G27" s="38">
        <v>0</v>
      </c>
      <c r="H27" s="38">
        <v>14.605</v>
      </c>
      <c r="I27" s="38">
        <v>0</v>
      </c>
      <c r="J27" s="38">
        <v>0</v>
      </c>
      <c r="K27" s="38">
        <v>157</v>
      </c>
      <c r="L27" s="38">
        <v>273</v>
      </c>
      <c r="M27" s="38">
        <f t="shared" ref="M27:U27" si="145">M20</f>
        <v>31.15</v>
      </c>
      <c r="N27" s="38">
        <f t="shared" si="145"/>
        <v>0</v>
      </c>
      <c r="O27" s="38">
        <f t="shared" si="145"/>
        <v>14.832000000000001</v>
      </c>
      <c r="P27" s="38">
        <f t="shared" si="145"/>
        <v>0</v>
      </c>
      <c r="Q27" s="38">
        <f t="shared" si="145"/>
        <v>4.7200000000000006</v>
      </c>
      <c r="R27" s="38">
        <f t="shared" si="145"/>
        <v>0</v>
      </c>
      <c r="S27" s="38">
        <f t="shared" si="145"/>
        <v>0</v>
      </c>
      <c r="T27" s="38">
        <f t="shared" si="145"/>
        <v>157</v>
      </c>
      <c r="U27" s="38">
        <f t="shared" si="145"/>
        <v>278</v>
      </c>
      <c r="V27" s="38">
        <v>14.600000000000001</v>
      </c>
      <c r="W27" s="38">
        <v>0</v>
      </c>
      <c r="X27" s="38">
        <v>18.036999999999999</v>
      </c>
      <c r="Y27" s="38">
        <v>0</v>
      </c>
      <c r="Z27" s="38">
        <v>13.765000000000001</v>
      </c>
      <c r="AA27" s="38">
        <v>0</v>
      </c>
      <c r="AB27" s="38">
        <v>0</v>
      </c>
      <c r="AC27" s="38">
        <v>2</v>
      </c>
      <c r="AD27" s="38">
        <v>45</v>
      </c>
      <c r="AE27" s="38">
        <f t="shared" ref="AE27:AM27" si="146">AE20</f>
        <v>11.15</v>
      </c>
      <c r="AF27" s="38">
        <f t="shared" si="146"/>
        <v>0</v>
      </c>
      <c r="AG27" s="38">
        <f t="shared" si="146"/>
        <v>2</v>
      </c>
      <c r="AH27" s="38">
        <f t="shared" si="146"/>
        <v>0</v>
      </c>
      <c r="AI27" s="38">
        <f t="shared" si="146"/>
        <v>3.3</v>
      </c>
      <c r="AJ27" s="38">
        <f t="shared" si="146"/>
        <v>0</v>
      </c>
      <c r="AK27" s="38">
        <f t="shared" si="146"/>
        <v>0</v>
      </c>
      <c r="AL27" s="38">
        <f t="shared" si="146"/>
        <v>2</v>
      </c>
      <c r="AM27" s="38">
        <f t="shared" si="146"/>
        <v>45</v>
      </c>
      <c r="AN27" s="38">
        <f t="shared" ref="AN27:AV27" si="147">AN20</f>
        <v>0</v>
      </c>
      <c r="AO27" s="38">
        <f t="shared" si="147"/>
        <v>0</v>
      </c>
      <c r="AP27" s="38">
        <f t="shared" si="147"/>
        <v>0</v>
      </c>
      <c r="AQ27" s="38">
        <f t="shared" si="147"/>
        <v>0</v>
      </c>
      <c r="AR27" s="38">
        <f t="shared" si="147"/>
        <v>0.36</v>
      </c>
      <c r="AS27" s="38">
        <f t="shared" si="147"/>
        <v>0</v>
      </c>
      <c r="AT27" s="38">
        <f t="shared" si="147"/>
        <v>0</v>
      </c>
      <c r="AU27" s="38">
        <f t="shared" si="147"/>
        <v>105</v>
      </c>
      <c r="AV27" s="38">
        <f t="shared" si="147"/>
        <v>29</v>
      </c>
      <c r="AW27" s="38">
        <f t="shared" ref="AW27:BE27" si="148">AW20</f>
        <v>0</v>
      </c>
      <c r="AX27" s="38">
        <f t="shared" si="148"/>
        <v>0</v>
      </c>
      <c r="AY27" s="38">
        <f t="shared" si="148"/>
        <v>0</v>
      </c>
      <c r="AZ27" s="38">
        <f t="shared" si="148"/>
        <v>0</v>
      </c>
      <c r="BA27" s="38">
        <f t="shared" si="148"/>
        <v>2.34</v>
      </c>
      <c r="BB27" s="38">
        <f t="shared" si="148"/>
        <v>0</v>
      </c>
      <c r="BC27" s="38">
        <f t="shared" si="148"/>
        <v>0</v>
      </c>
      <c r="BD27" s="38">
        <f t="shared" si="148"/>
        <v>0</v>
      </c>
      <c r="BE27" s="38">
        <f t="shared" si="148"/>
        <v>19</v>
      </c>
      <c r="BF27" s="38">
        <f t="shared" ref="BF27:BN27" si="149">BF20</f>
        <v>0</v>
      </c>
      <c r="BG27" s="38">
        <f t="shared" si="149"/>
        <v>0</v>
      </c>
      <c r="BH27" s="38">
        <f t="shared" si="149"/>
        <v>12.832000000000001</v>
      </c>
      <c r="BI27" s="38">
        <f t="shared" si="149"/>
        <v>0</v>
      </c>
      <c r="BJ27" s="38">
        <f t="shared" si="149"/>
        <v>0.48</v>
      </c>
      <c r="BK27" s="38">
        <f t="shared" si="149"/>
        <v>0</v>
      </c>
      <c r="BL27" s="38">
        <f t="shared" si="149"/>
        <v>0</v>
      </c>
      <c r="BM27" s="38">
        <f t="shared" si="149"/>
        <v>50</v>
      </c>
      <c r="BN27" s="38">
        <f t="shared" si="149"/>
        <v>44</v>
      </c>
      <c r="BO27" s="44">
        <f t="shared" ref="BO27:CF27" si="150">BO20</f>
        <v>0</v>
      </c>
      <c r="BP27" s="44">
        <f t="shared" si="150"/>
        <v>0</v>
      </c>
      <c r="BQ27" s="44">
        <f t="shared" si="150"/>
        <v>0</v>
      </c>
      <c r="BR27" s="44">
        <f t="shared" si="150"/>
        <v>0</v>
      </c>
      <c r="BS27" s="44">
        <f t="shared" si="150"/>
        <v>0</v>
      </c>
      <c r="BT27" s="44">
        <f t="shared" si="150"/>
        <v>0</v>
      </c>
      <c r="BU27" s="44">
        <f t="shared" si="150"/>
        <v>0</v>
      </c>
      <c r="BV27" s="44">
        <f t="shared" si="150"/>
        <v>0</v>
      </c>
      <c r="BW27" s="44">
        <f t="shared" si="150"/>
        <v>68</v>
      </c>
      <c r="BX27" s="38">
        <f t="shared" si="150"/>
        <v>0</v>
      </c>
      <c r="BY27" s="38">
        <f t="shared" si="150"/>
        <v>0</v>
      </c>
      <c r="BZ27" s="38">
        <f t="shared" si="150"/>
        <v>0</v>
      </c>
      <c r="CA27" s="38">
        <f t="shared" si="150"/>
        <v>0</v>
      </c>
      <c r="CB27" s="38">
        <f t="shared" si="150"/>
        <v>0</v>
      </c>
      <c r="CC27" s="38">
        <f t="shared" si="150"/>
        <v>0</v>
      </c>
      <c r="CD27" s="38">
        <f t="shared" si="150"/>
        <v>0</v>
      </c>
      <c r="CE27" s="38">
        <f t="shared" si="150"/>
        <v>0</v>
      </c>
      <c r="CF27" s="38">
        <f t="shared" si="150"/>
        <v>39</v>
      </c>
      <c r="CG27" s="38">
        <f t="shared" ref="CG27:CO27" si="151">CG20</f>
        <v>0</v>
      </c>
      <c r="CH27" s="38">
        <f t="shared" si="151"/>
        <v>0</v>
      </c>
      <c r="CI27" s="38">
        <f t="shared" si="151"/>
        <v>0</v>
      </c>
      <c r="CJ27" s="38">
        <f t="shared" si="151"/>
        <v>0</v>
      </c>
      <c r="CK27" s="38">
        <f t="shared" si="151"/>
        <v>0</v>
      </c>
      <c r="CL27" s="38">
        <f t="shared" si="151"/>
        <v>0</v>
      </c>
      <c r="CM27" s="38">
        <f t="shared" si="151"/>
        <v>0</v>
      </c>
      <c r="CN27" s="38">
        <f t="shared" si="151"/>
        <v>155</v>
      </c>
      <c r="CO27" s="38">
        <f t="shared" si="151"/>
        <v>46</v>
      </c>
      <c r="CP27" s="38">
        <f t="shared" ref="CP27:CX27" si="152">CP20</f>
        <v>32</v>
      </c>
      <c r="CQ27" s="38">
        <f t="shared" si="152"/>
        <v>0</v>
      </c>
      <c r="CR27" s="38">
        <f t="shared" si="152"/>
        <v>0</v>
      </c>
      <c r="CS27" s="38">
        <f t="shared" si="152"/>
        <v>0</v>
      </c>
      <c r="CT27" s="38">
        <f t="shared" si="152"/>
        <v>0</v>
      </c>
      <c r="CU27" s="38">
        <f t="shared" si="152"/>
        <v>0</v>
      </c>
      <c r="CV27" s="38">
        <f t="shared" si="152"/>
        <v>0</v>
      </c>
      <c r="CW27" s="38">
        <f t="shared" si="152"/>
        <v>0</v>
      </c>
      <c r="CX27" s="38">
        <f t="shared" si="152"/>
        <v>55</v>
      </c>
      <c r="CY27" s="38">
        <f t="shared" ref="CY27:DG27" si="153">CY20</f>
        <v>20</v>
      </c>
      <c r="CZ27" s="38">
        <f t="shared" si="153"/>
        <v>0</v>
      </c>
      <c r="DA27" s="38">
        <f t="shared" si="153"/>
        <v>0</v>
      </c>
      <c r="DB27" s="38">
        <f t="shared" si="153"/>
        <v>0</v>
      </c>
      <c r="DC27" s="38">
        <f t="shared" si="153"/>
        <v>0</v>
      </c>
      <c r="DD27" s="38">
        <f t="shared" si="153"/>
        <v>0</v>
      </c>
      <c r="DE27" s="38">
        <f t="shared" si="153"/>
        <v>0</v>
      </c>
      <c r="DF27" s="38">
        <f t="shared" si="153"/>
        <v>0</v>
      </c>
      <c r="DG27" s="38">
        <f t="shared" si="153"/>
        <v>29</v>
      </c>
      <c r="DH27" s="38">
        <f t="shared" ref="DH27:DP27" si="154">DH20</f>
        <v>0</v>
      </c>
      <c r="DI27" s="38">
        <f t="shared" si="154"/>
        <v>0</v>
      </c>
      <c r="DJ27" s="38">
        <f t="shared" si="154"/>
        <v>0</v>
      </c>
      <c r="DK27" s="38">
        <f t="shared" si="154"/>
        <v>0</v>
      </c>
      <c r="DL27" s="38">
        <f t="shared" si="154"/>
        <v>0</v>
      </c>
      <c r="DM27" s="38">
        <f t="shared" si="154"/>
        <v>0</v>
      </c>
      <c r="DN27" s="38">
        <f t="shared" si="154"/>
        <v>0</v>
      </c>
      <c r="DO27" s="38">
        <f t="shared" si="154"/>
        <v>0</v>
      </c>
      <c r="DP27" s="38">
        <f t="shared" si="154"/>
        <v>75</v>
      </c>
      <c r="DQ27" s="38">
        <f t="shared" ref="DQ27:DY27" si="155">DQ20</f>
        <v>0</v>
      </c>
      <c r="DR27" s="38">
        <f t="shared" si="155"/>
        <v>0</v>
      </c>
      <c r="DS27" s="38">
        <f t="shared" si="155"/>
        <v>0</v>
      </c>
      <c r="DT27" s="38">
        <f t="shared" si="155"/>
        <v>0</v>
      </c>
      <c r="DU27" s="38">
        <f t="shared" si="155"/>
        <v>0</v>
      </c>
      <c r="DV27" s="38">
        <f t="shared" si="155"/>
        <v>0</v>
      </c>
      <c r="DW27" s="38">
        <f t="shared" si="155"/>
        <v>0</v>
      </c>
      <c r="DX27" s="38">
        <f t="shared" si="155"/>
        <v>0</v>
      </c>
      <c r="DY27" s="38">
        <f t="shared" si="155"/>
        <v>71</v>
      </c>
      <c r="DZ27" s="38">
        <f t="shared" ref="DZ27:EH27" si="156">DZ20</f>
        <v>32</v>
      </c>
      <c r="EA27" s="38">
        <f t="shared" si="156"/>
        <v>0</v>
      </c>
      <c r="EB27" s="38">
        <f t="shared" si="156"/>
        <v>12.832000000000001</v>
      </c>
      <c r="EC27" s="38">
        <f t="shared" si="156"/>
        <v>0</v>
      </c>
      <c r="ED27" s="38">
        <f t="shared" si="156"/>
        <v>0.84</v>
      </c>
      <c r="EE27" s="38">
        <f t="shared" si="156"/>
        <v>0</v>
      </c>
      <c r="EF27" s="38">
        <f t="shared" si="156"/>
        <v>0</v>
      </c>
      <c r="EG27" s="38">
        <f t="shared" si="156"/>
        <v>155</v>
      </c>
      <c r="EH27" s="38">
        <f t="shared" si="156"/>
        <v>241</v>
      </c>
      <c r="EI27" s="39">
        <f t="shared" si="77"/>
        <v>20</v>
      </c>
      <c r="EJ27" s="39">
        <f t="shared" si="78"/>
        <v>0</v>
      </c>
      <c r="EK27" s="39">
        <f t="shared" si="79"/>
        <v>0</v>
      </c>
      <c r="EL27" s="39">
        <f t="shared" si="80"/>
        <v>0</v>
      </c>
      <c r="EM27" s="39">
        <f t="shared" si="81"/>
        <v>2.34</v>
      </c>
      <c r="EN27" s="39">
        <f t="shared" si="82"/>
        <v>0</v>
      </c>
      <c r="EO27" s="39">
        <f t="shared" si="83"/>
        <v>0</v>
      </c>
      <c r="EP27" s="39">
        <f t="shared" si="84"/>
        <v>155</v>
      </c>
      <c r="EQ27" s="39">
        <f t="shared" si="85"/>
        <v>233</v>
      </c>
      <c r="ER27" s="43" t="s">
        <v>100</v>
      </c>
    </row>
    <row r="28" spans="1:148" s="41" customFormat="1" ht="37.5" customHeight="1" x14ac:dyDescent="0.25">
      <c r="A28" s="90" t="s">
        <v>1</v>
      </c>
      <c r="B28" s="36" t="s">
        <v>54</v>
      </c>
      <c r="C28" s="42" t="s">
        <v>101</v>
      </c>
      <c r="D28" s="38">
        <v>42</v>
      </c>
      <c r="E28" s="38">
        <v>0</v>
      </c>
      <c r="F28" s="38">
        <v>2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20</v>
      </c>
      <c r="M28" s="38">
        <f t="shared" ref="M28:BV28" si="157">M29+M34+M37+M51</f>
        <v>30</v>
      </c>
      <c r="N28" s="38">
        <f t="shared" si="157"/>
        <v>0</v>
      </c>
      <c r="O28" s="38">
        <f t="shared" si="157"/>
        <v>2</v>
      </c>
      <c r="P28" s="38">
        <f t="shared" si="157"/>
        <v>0</v>
      </c>
      <c r="Q28" s="38">
        <f t="shared" si="157"/>
        <v>0</v>
      </c>
      <c r="R28" s="38">
        <f t="shared" si="157"/>
        <v>0</v>
      </c>
      <c r="S28" s="38">
        <f t="shared" si="157"/>
        <v>0</v>
      </c>
      <c r="T28" s="38">
        <f t="shared" si="157"/>
        <v>0</v>
      </c>
      <c r="U28" s="38">
        <f t="shared" si="157"/>
        <v>14</v>
      </c>
      <c r="V28" s="38">
        <v>10</v>
      </c>
      <c r="W28" s="38">
        <v>0</v>
      </c>
      <c r="X28" s="38">
        <v>2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f t="shared" si="157"/>
        <v>10</v>
      </c>
      <c r="AF28" s="38">
        <f t="shared" si="157"/>
        <v>0</v>
      </c>
      <c r="AG28" s="38">
        <f t="shared" si="157"/>
        <v>2</v>
      </c>
      <c r="AH28" s="38">
        <f t="shared" si="157"/>
        <v>0</v>
      </c>
      <c r="AI28" s="38">
        <f t="shared" si="157"/>
        <v>0</v>
      </c>
      <c r="AJ28" s="38">
        <f t="shared" si="157"/>
        <v>0</v>
      </c>
      <c r="AK28" s="38">
        <f t="shared" si="157"/>
        <v>0</v>
      </c>
      <c r="AL28" s="38">
        <f t="shared" si="157"/>
        <v>0</v>
      </c>
      <c r="AM28" s="38">
        <f t="shared" si="157"/>
        <v>0</v>
      </c>
      <c r="AN28" s="38">
        <f>AN29+AN34+AN37+AN51</f>
        <v>0</v>
      </c>
      <c r="AO28" s="38">
        <f t="shared" si="157"/>
        <v>0</v>
      </c>
      <c r="AP28" s="38">
        <f t="shared" si="157"/>
        <v>0</v>
      </c>
      <c r="AQ28" s="38">
        <f t="shared" si="157"/>
        <v>0</v>
      </c>
      <c r="AR28" s="38">
        <f t="shared" si="157"/>
        <v>0</v>
      </c>
      <c r="AS28" s="38">
        <f t="shared" si="157"/>
        <v>0</v>
      </c>
      <c r="AT28" s="38">
        <f t="shared" si="157"/>
        <v>0</v>
      </c>
      <c r="AU28" s="38">
        <f t="shared" si="157"/>
        <v>0</v>
      </c>
      <c r="AV28" s="38">
        <f t="shared" si="157"/>
        <v>0</v>
      </c>
      <c r="AW28" s="38">
        <f>AW29+AW34+AW37+AW51</f>
        <v>0</v>
      </c>
      <c r="AX28" s="38">
        <f t="shared" ref="AX28:BE28" si="158">AX29+AX34+AX37+AX51</f>
        <v>0</v>
      </c>
      <c r="AY28" s="38">
        <f t="shared" si="158"/>
        <v>0</v>
      </c>
      <c r="AZ28" s="38">
        <f t="shared" si="158"/>
        <v>0</v>
      </c>
      <c r="BA28" s="38">
        <f t="shared" si="158"/>
        <v>0</v>
      </c>
      <c r="BB28" s="38">
        <f t="shared" si="158"/>
        <v>0</v>
      </c>
      <c r="BC28" s="38">
        <f t="shared" si="158"/>
        <v>0</v>
      </c>
      <c r="BD28" s="38">
        <f t="shared" si="158"/>
        <v>0</v>
      </c>
      <c r="BE28" s="38">
        <f t="shared" si="158"/>
        <v>0</v>
      </c>
      <c r="BF28" s="38">
        <f>BF29+BF34+BF37+BF51</f>
        <v>0</v>
      </c>
      <c r="BG28" s="38">
        <f t="shared" si="157"/>
        <v>0</v>
      </c>
      <c r="BH28" s="38">
        <f t="shared" si="157"/>
        <v>0</v>
      </c>
      <c r="BI28" s="38">
        <f t="shared" si="157"/>
        <v>0</v>
      </c>
      <c r="BJ28" s="38">
        <f t="shared" si="157"/>
        <v>0</v>
      </c>
      <c r="BK28" s="38">
        <f t="shared" si="157"/>
        <v>0</v>
      </c>
      <c r="BL28" s="38">
        <f t="shared" si="157"/>
        <v>0</v>
      </c>
      <c r="BM28" s="38">
        <f t="shared" si="157"/>
        <v>0</v>
      </c>
      <c r="BN28" s="38">
        <f>BN29+BN34+BN37+BN51</f>
        <v>0</v>
      </c>
      <c r="BO28" s="38">
        <f>BO29+BO34+BO37+BO51</f>
        <v>0</v>
      </c>
      <c r="BP28" s="38">
        <f t="shared" si="157"/>
        <v>0</v>
      </c>
      <c r="BQ28" s="38">
        <f t="shared" si="157"/>
        <v>0</v>
      </c>
      <c r="BR28" s="38">
        <f t="shared" si="157"/>
        <v>0</v>
      </c>
      <c r="BS28" s="38">
        <f t="shared" si="157"/>
        <v>0</v>
      </c>
      <c r="BT28" s="38">
        <f t="shared" si="157"/>
        <v>0</v>
      </c>
      <c r="BU28" s="38">
        <f t="shared" si="157"/>
        <v>0</v>
      </c>
      <c r="BV28" s="38">
        <f t="shared" si="157"/>
        <v>0</v>
      </c>
      <c r="BW28" s="38">
        <f>BW29+BW34+BW37+BW51</f>
        <v>0</v>
      </c>
      <c r="BX28" s="38">
        <f t="shared" ref="BX28:EB28" si="159">BX29+BX34+BX37+BX51</f>
        <v>0</v>
      </c>
      <c r="BY28" s="38">
        <f t="shared" si="159"/>
        <v>0</v>
      </c>
      <c r="BZ28" s="38">
        <f t="shared" si="159"/>
        <v>0</v>
      </c>
      <c r="CA28" s="38">
        <f t="shared" si="159"/>
        <v>0</v>
      </c>
      <c r="CB28" s="38">
        <f t="shared" si="159"/>
        <v>0</v>
      </c>
      <c r="CC28" s="38">
        <f t="shared" si="159"/>
        <v>0</v>
      </c>
      <c r="CD28" s="38">
        <f t="shared" si="159"/>
        <v>0</v>
      </c>
      <c r="CE28" s="38">
        <f t="shared" si="159"/>
        <v>0</v>
      </c>
      <c r="CF28" s="38">
        <f t="shared" si="159"/>
        <v>0</v>
      </c>
      <c r="CG28" s="38">
        <f t="shared" ref="CG28:CO28" si="160">CG29+CG34+CG37+CG51</f>
        <v>0</v>
      </c>
      <c r="CH28" s="38">
        <f t="shared" si="160"/>
        <v>0</v>
      </c>
      <c r="CI28" s="38">
        <f t="shared" si="160"/>
        <v>0</v>
      </c>
      <c r="CJ28" s="38">
        <f t="shared" si="160"/>
        <v>0</v>
      </c>
      <c r="CK28" s="38">
        <f t="shared" si="160"/>
        <v>0</v>
      </c>
      <c r="CL28" s="38">
        <f t="shared" si="160"/>
        <v>0</v>
      </c>
      <c r="CM28" s="38">
        <f t="shared" si="160"/>
        <v>0</v>
      </c>
      <c r="CN28" s="38">
        <f t="shared" si="160"/>
        <v>0</v>
      </c>
      <c r="CO28" s="38">
        <f t="shared" si="160"/>
        <v>0</v>
      </c>
      <c r="CP28" s="38">
        <f t="shared" si="159"/>
        <v>32</v>
      </c>
      <c r="CQ28" s="38">
        <f t="shared" si="159"/>
        <v>0</v>
      </c>
      <c r="CR28" s="38">
        <f t="shared" si="159"/>
        <v>0</v>
      </c>
      <c r="CS28" s="38">
        <f t="shared" si="159"/>
        <v>0</v>
      </c>
      <c r="CT28" s="38">
        <f t="shared" si="159"/>
        <v>0</v>
      </c>
      <c r="CU28" s="38">
        <f t="shared" si="159"/>
        <v>0</v>
      </c>
      <c r="CV28" s="38">
        <f t="shared" si="159"/>
        <v>0</v>
      </c>
      <c r="CW28" s="38">
        <f t="shared" si="159"/>
        <v>0</v>
      </c>
      <c r="CX28" s="38">
        <f>CX29+CX34+CX37+CX51</f>
        <v>20</v>
      </c>
      <c r="CY28" s="38">
        <f>CY29+CY34+CY37+CY51</f>
        <v>20</v>
      </c>
      <c r="CZ28" s="38">
        <f t="shared" ref="CZ28:DG28" si="161">CZ29+CZ34+CZ37+CZ51</f>
        <v>0</v>
      </c>
      <c r="DA28" s="38">
        <f t="shared" si="161"/>
        <v>0</v>
      </c>
      <c r="DB28" s="38">
        <f t="shared" si="161"/>
        <v>0</v>
      </c>
      <c r="DC28" s="38">
        <f t="shared" si="161"/>
        <v>0</v>
      </c>
      <c r="DD28" s="38">
        <f t="shared" si="161"/>
        <v>0</v>
      </c>
      <c r="DE28" s="38">
        <f t="shared" si="161"/>
        <v>0</v>
      </c>
      <c r="DF28" s="38">
        <f t="shared" si="161"/>
        <v>0</v>
      </c>
      <c r="DG28" s="38">
        <f t="shared" si="161"/>
        <v>14</v>
      </c>
      <c r="DH28" s="38">
        <f t="shared" si="159"/>
        <v>0</v>
      </c>
      <c r="DI28" s="38">
        <f t="shared" ref="DI28" si="162">DI29+DI34+DI37+DI51</f>
        <v>0</v>
      </c>
      <c r="DJ28" s="38">
        <f>DJ29+DJ34+DJ37+DJ51</f>
        <v>0</v>
      </c>
      <c r="DK28" s="38">
        <f t="shared" ref="DK28" si="163">DK29+DK34+DK37+DK51</f>
        <v>0</v>
      </c>
      <c r="DL28" s="38">
        <f t="shared" ref="DL28" si="164">DL29+DL34+DL37+DL51</f>
        <v>0</v>
      </c>
      <c r="DM28" s="38">
        <f t="shared" ref="DM28" si="165">DM29+DM34+DM37+DM51</f>
        <v>0</v>
      </c>
      <c r="DN28" s="38">
        <f t="shared" ref="DN28" si="166">DN29+DN34+DN37+DN51</f>
        <v>0</v>
      </c>
      <c r="DO28" s="38">
        <f t="shared" ref="DO28" si="167">DO29+DO34+DO37+DO51</f>
        <v>0</v>
      </c>
      <c r="DP28" s="38">
        <f t="shared" ref="DP28:DY28" si="168">DP29+DP34+DP37+DP51</f>
        <v>0</v>
      </c>
      <c r="DQ28" s="38">
        <f t="shared" si="168"/>
        <v>0</v>
      </c>
      <c r="DR28" s="38">
        <f t="shared" si="168"/>
        <v>0</v>
      </c>
      <c r="DS28" s="38">
        <f t="shared" si="168"/>
        <v>0</v>
      </c>
      <c r="DT28" s="38">
        <f t="shared" si="168"/>
        <v>0</v>
      </c>
      <c r="DU28" s="38">
        <f t="shared" si="168"/>
        <v>0</v>
      </c>
      <c r="DV28" s="38">
        <f t="shared" si="168"/>
        <v>0</v>
      </c>
      <c r="DW28" s="38">
        <f t="shared" si="168"/>
        <v>0</v>
      </c>
      <c r="DX28" s="38">
        <f t="shared" si="168"/>
        <v>0</v>
      </c>
      <c r="DY28" s="38">
        <f t="shared" si="168"/>
        <v>0</v>
      </c>
      <c r="DZ28" s="38">
        <f t="shared" si="159"/>
        <v>32</v>
      </c>
      <c r="EA28" s="38">
        <f t="shared" si="159"/>
        <v>0</v>
      </c>
      <c r="EB28" s="38">
        <f t="shared" si="159"/>
        <v>0</v>
      </c>
      <c r="EC28" s="38">
        <f t="shared" ref="EC28:EH28" si="169">EC29+EC34+EC37+EC51</f>
        <v>0</v>
      </c>
      <c r="ED28" s="38">
        <f t="shared" si="169"/>
        <v>0</v>
      </c>
      <c r="EE28" s="38">
        <f t="shared" si="169"/>
        <v>0</v>
      </c>
      <c r="EF28" s="38">
        <f t="shared" si="169"/>
        <v>0</v>
      </c>
      <c r="EG28" s="38">
        <f t="shared" si="169"/>
        <v>0</v>
      </c>
      <c r="EH28" s="38">
        <f t="shared" si="169"/>
        <v>20</v>
      </c>
      <c r="EI28" s="39">
        <f t="shared" si="77"/>
        <v>20</v>
      </c>
      <c r="EJ28" s="39">
        <f t="shared" si="78"/>
        <v>0</v>
      </c>
      <c r="EK28" s="39">
        <f t="shared" si="79"/>
        <v>0</v>
      </c>
      <c r="EL28" s="39">
        <f t="shared" si="80"/>
        <v>0</v>
      </c>
      <c r="EM28" s="39">
        <f t="shared" si="81"/>
        <v>0</v>
      </c>
      <c r="EN28" s="39">
        <f t="shared" si="82"/>
        <v>0</v>
      </c>
      <c r="EO28" s="39">
        <f t="shared" si="83"/>
        <v>0</v>
      </c>
      <c r="EP28" s="39">
        <f t="shared" si="84"/>
        <v>0</v>
      </c>
      <c r="EQ28" s="39">
        <f t="shared" si="85"/>
        <v>14</v>
      </c>
      <c r="ER28" s="43" t="s">
        <v>100</v>
      </c>
    </row>
    <row r="29" spans="1:148" s="41" customFormat="1" ht="37.5" x14ac:dyDescent="0.25">
      <c r="A29" s="90" t="s">
        <v>2</v>
      </c>
      <c r="B29" s="36" t="s">
        <v>55</v>
      </c>
      <c r="C29" s="42" t="s">
        <v>101</v>
      </c>
      <c r="D29" s="38">
        <v>32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20</v>
      </c>
      <c r="M29" s="38">
        <f t="shared" ref="M29:BV29" si="170">M30+M31+M32</f>
        <v>20</v>
      </c>
      <c r="N29" s="38">
        <f t="shared" si="170"/>
        <v>0</v>
      </c>
      <c r="O29" s="38">
        <f t="shared" si="170"/>
        <v>0</v>
      </c>
      <c r="P29" s="38">
        <f t="shared" si="170"/>
        <v>0</v>
      </c>
      <c r="Q29" s="38">
        <f t="shared" si="170"/>
        <v>0</v>
      </c>
      <c r="R29" s="38">
        <f t="shared" si="170"/>
        <v>0</v>
      </c>
      <c r="S29" s="38">
        <f t="shared" si="170"/>
        <v>0</v>
      </c>
      <c r="T29" s="38">
        <f t="shared" si="170"/>
        <v>0</v>
      </c>
      <c r="U29" s="38">
        <f t="shared" si="170"/>
        <v>14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38">
        <v>0</v>
      </c>
      <c r="AD29" s="38">
        <v>0</v>
      </c>
      <c r="AE29" s="38">
        <f t="shared" si="170"/>
        <v>0</v>
      </c>
      <c r="AF29" s="38">
        <f t="shared" si="170"/>
        <v>0</v>
      </c>
      <c r="AG29" s="38">
        <f t="shared" si="170"/>
        <v>0</v>
      </c>
      <c r="AH29" s="38">
        <f t="shared" si="170"/>
        <v>0</v>
      </c>
      <c r="AI29" s="38">
        <f t="shared" si="170"/>
        <v>0</v>
      </c>
      <c r="AJ29" s="38">
        <f t="shared" si="170"/>
        <v>0</v>
      </c>
      <c r="AK29" s="38">
        <f t="shared" si="170"/>
        <v>0</v>
      </c>
      <c r="AL29" s="38">
        <f t="shared" si="170"/>
        <v>0</v>
      </c>
      <c r="AM29" s="38">
        <f t="shared" si="170"/>
        <v>0</v>
      </c>
      <c r="AN29" s="38">
        <f t="shared" si="170"/>
        <v>0</v>
      </c>
      <c r="AO29" s="38">
        <f t="shared" si="170"/>
        <v>0</v>
      </c>
      <c r="AP29" s="38">
        <f t="shared" si="170"/>
        <v>0</v>
      </c>
      <c r="AQ29" s="38">
        <f t="shared" si="170"/>
        <v>0</v>
      </c>
      <c r="AR29" s="38">
        <f t="shared" si="170"/>
        <v>0</v>
      </c>
      <c r="AS29" s="38">
        <f t="shared" si="170"/>
        <v>0</v>
      </c>
      <c r="AT29" s="38">
        <f t="shared" si="170"/>
        <v>0</v>
      </c>
      <c r="AU29" s="38">
        <f t="shared" si="170"/>
        <v>0</v>
      </c>
      <c r="AV29" s="38">
        <f t="shared" si="170"/>
        <v>0</v>
      </c>
      <c r="AW29" s="38">
        <f t="shared" ref="AW29:BE29" si="171">AW30+AW31+AW32</f>
        <v>0</v>
      </c>
      <c r="AX29" s="38">
        <f t="shared" si="171"/>
        <v>0</v>
      </c>
      <c r="AY29" s="38">
        <f t="shared" si="171"/>
        <v>0</v>
      </c>
      <c r="AZ29" s="38">
        <f t="shared" si="171"/>
        <v>0</v>
      </c>
      <c r="BA29" s="38">
        <f t="shared" si="171"/>
        <v>0</v>
      </c>
      <c r="BB29" s="38">
        <f t="shared" si="171"/>
        <v>0</v>
      </c>
      <c r="BC29" s="38">
        <f t="shared" si="171"/>
        <v>0</v>
      </c>
      <c r="BD29" s="38">
        <f t="shared" si="171"/>
        <v>0</v>
      </c>
      <c r="BE29" s="38">
        <f t="shared" si="171"/>
        <v>0</v>
      </c>
      <c r="BF29" s="38">
        <f t="shared" si="170"/>
        <v>0</v>
      </c>
      <c r="BG29" s="38">
        <f t="shared" si="170"/>
        <v>0</v>
      </c>
      <c r="BH29" s="38">
        <f t="shared" si="170"/>
        <v>0</v>
      </c>
      <c r="BI29" s="38">
        <f t="shared" si="170"/>
        <v>0</v>
      </c>
      <c r="BJ29" s="38">
        <f t="shared" si="170"/>
        <v>0</v>
      </c>
      <c r="BK29" s="38">
        <f t="shared" si="170"/>
        <v>0</v>
      </c>
      <c r="BL29" s="38">
        <f t="shared" si="170"/>
        <v>0</v>
      </c>
      <c r="BM29" s="38">
        <f t="shared" si="170"/>
        <v>0</v>
      </c>
      <c r="BN29" s="38">
        <f t="shared" si="170"/>
        <v>0</v>
      </c>
      <c r="BO29" s="38">
        <f t="shared" si="170"/>
        <v>0</v>
      </c>
      <c r="BP29" s="38">
        <f t="shared" si="170"/>
        <v>0</v>
      </c>
      <c r="BQ29" s="38">
        <f t="shared" si="170"/>
        <v>0</v>
      </c>
      <c r="BR29" s="38">
        <f t="shared" si="170"/>
        <v>0</v>
      </c>
      <c r="BS29" s="38">
        <f t="shared" si="170"/>
        <v>0</v>
      </c>
      <c r="BT29" s="38">
        <f t="shared" si="170"/>
        <v>0</v>
      </c>
      <c r="BU29" s="38">
        <f t="shared" si="170"/>
        <v>0</v>
      </c>
      <c r="BV29" s="38">
        <f t="shared" si="170"/>
        <v>0</v>
      </c>
      <c r="BW29" s="38">
        <f>BW30+BW31+BW32</f>
        <v>0</v>
      </c>
      <c r="BX29" s="38">
        <f t="shared" ref="BX29:EB29" si="172">BX30+BX31+BX32</f>
        <v>0</v>
      </c>
      <c r="BY29" s="38">
        <f t="shared" si="172"/>
        <v>0</v>
      </c>
      <c r="BZ29" s="38">
        <f t="shared" si="172"/>
        <v>0</v>
      </c>
      <c r="CA29" s="38">
        <f t="shared" si="172"/>
        <v>0</v>
      </c>
      <c r="CB29" s="38">
        <f t="shared" si="172"/>
        <v>0</v>
      </c>
      <c r="CC29" s="38">
        <f t="shared" si="172"/>
        <v>0</v>
      </c>
      <c r="CD29" s="38">
        <f t="shared" si="172"/>
        <v>0</v>
      </c>
      <c r="CE29" s="38">
        <f t="shared" si="172"/>
        <v>0</v>
      </c>
      <c r="CF29" s="38">
        <f t="shared" si="172"/>
        <v>0</v>
      </c>
      <c r="CG29" s="38">
        <f t="shared" ref="CG29:CO29" si="173">CG30+CG31+CG32</f>
        <v>0</v>
      </c>
      <c r="CH29" s="38">
        <f t="shared" si="173"/>
        <v>0</v>
      </c>
      <c r="CI29" s="38">
        <f t="shared" si="173"/>
        <v>0</v>
      </c>
      <c r="CJ29" s="38">
        <f t="shared" si="173"/>
        <v>0</v>
      </c>
      <c r="CK29" s="38">
        <f t="shared" si="173"/>
        <v>0</v>
      </c>
      <c r="CL29" s="38">
        <f t="shared" si="173"/>
        <v>0</v>
      </c>
      <c r="CM29" s="38">
        <f t="shared" si="173"/>
        <v>0</v>
      </c>
      <c r="CN29" s="38">
        <f t="shared" si="173"/>
        <v>0</v>
      </c>
      <c r="CO29" s="38">
        <f t="shared" si="173"/>
        <v>0</v>
      </c>
      <c r="CP29" s="38">
        <f t="shared" si="172"/>
        <v>32</v>
      </c>
      <c r="CQ29" s="38">
        <f t="shared" si="172"/>
        <v>0</v>
      </c>
      <c r="CR29" s="38">
        <f t="shared" si="172"/>
        <v>0</v>
      </c>
      <c r="CS29" s="38">
        <f t="shared" si="172"/>
        <v>0</v>
      </c>
      <c r="CT29" s="38">
        <f t="shared" si="172"/>
        <v>0</v>
      </c>
      <c r="CU29" s="38">
        <f t="shared" si="172"/>
        <v>0</v>
      </c>
      <c r="CV29" s="38">
        <f t="shared" si="172"/>
        <v>0</v>
      </c>
      <c r="CW29" s="38">
        <f t="shared" si="172"/>
        <v>0</v>
      </c>
      <c r="CX29" s="38">
        <f t="shared" si="172"/>
        <v>20</v>
      </c>
      <c r="CY29" s="38">
        <f t="shared" ref="CY29:DG29" si="174">CY30+CY31+CY32</f>
        <v>20</v>
      </c>
      <c r="CZ29" s="38">
        <f t="shared" si="174"/>
        <v>0</v>
      </c>
      <c r="DA29" s="38">
        <f t="shared" si="174"/>
        <v>0</v>
      </c>
      <c r="DB29" s="38">
        <f t="shared" si="174"/>
        <v>0</v>
      </c>
      <c r="DC29" s="38">
        <f t="shared" si="174"/>
        <v>0</v>
      </c>
      <c r="DD29" s="38">
        <f t="shared" si="174"/>
        <v>0</v>
      </c>
      <c r="DE29" s="38">
        <f t="shared" si="174"/>
        <v>0</v>
      </c>
      <c r="DF29" s="38">
        <f t="shared" si="174"/>
        <v>0</v>
      </c>
      <c r="DG29" s="38">
        <f t="shared" si="174"/>
        <v>14</v>
      </c>
      <c r="DH29" s="38">
        <f t="shared" si="172"/>
        <v>0</v>
      </c>
      <c r="DI29" s="38">
        <f t="shared" si="172"/>
        <v>0</v>
      </c>
      <c r="DJ29" s="38">
        <f t="shared" si="172"/>
        <v>0</v>
      </c>
      <c r="DK29" s="38">
        <f t="shared" si="172"/>
        <v>0</v>
      </c>
      <c r="DL29" s="38">
        <f t="shared" si="172"/>
        <v>0</v>
      </c>
      <c r="DM29" s="38">
        <f t="shared" si="172"/>
        <v>0</v>
      </c>
      <c r="DN29" s="38">
        <f t="shared" si="172"/>
        <v>0</v>
      </c>
      <c r="DO29" s="38">
        <f t="shared" si="172"/>
        <v>0</v>
      </c>
      <c r="DP29" s="38">
        <f t="shared" si="172"/>
        <v>0</v>
      </c>
      <c r="DQ29" s="38">
        <f t="shared" si="172"/>
        <v>0</v>
      </c>
      <c r="DR29" s="38">
        <f t="shared" si="172"/>
        <v>0</v>
      </c>
      <c r="DS29" s="38">
        <f t="shared" si="172"/>
        <v>0</v>
      </c>
      <c r="DT29" s="38">
        <f t="shared" si="172"/>
        <v>0</v>
      </c>
      <c r="DU29" s="38">
        <f t="shared" si="172"/>
        <v>0</v>
      </c>
      <c r="DV29" s="38">
        <f t="shared" si="172"/>
        <v>0</v>
      </c>
      <c r="DW29" s="38">
        <f t="shared" si="172"/>
        <v>0</v>
      </c>
      <c r="DX29" s="38">
        <f t="shared" si="172"/>
        <v>0</v>
      </c>
      <c r="DY29" s="38">
        <f t="shared" si="172"/>
        <v>0</v>
      </c>
      <c r="DZ29" s="38">
        <f t="shared" si="172"/>
        <v>32</v>
      </c>
      <c r="EA29" s="38">
        <f t="shared" si="172"/>
        <v>0</v>
      </c>
      <c r="EB29" s="38">
        <f t="shared" si="172"/>
        <v>0</v>
      </c>
      <c r="EC29" s="38">
        <f t="shared" ref="EC29:EH29" si="175">EC30+EC31+EC32</f>
        <v>0</v>
      </c>
      <c r="ED29" s="38">
        <f t="shared" si="175"/>
        <v>0</v>
      </c>
      <c r="EE29" s="38">
        <f t="shared" si="175"/>
        <v>0</v>
      </c>
      <c r="EF29" s="38">
        <f t="shared" si="175"/>
        <v>0</v>
      </c>
      <c r="EG29" s="38">
        <f t="shared" si="175"/>
        <v>0</v>
      </c>
      <c r="EH29" s="38">
        <f t="shared" si="175"/>
        <v>20</v>
      </c>
      <c r="EI29" s="39">
        <f t="shared" si="77"/>
        <v>20</v>
      </c>
      <c r="EJ29" s="39">
        <f t="shared" si="78"/>
        <v>0</v>
      </c>
      <c r="EK29" s="39">
        <f t="shared" si="79"/>
        <v>0</v>
      </c>
      <c r="EL29" s="39">
        <f t="shared" si="80"/>
        <v>0</v>
      </c>
      <c r="EM29" s="39">
        <f t="shared" si="81"/>
        <v>0</v>
      </c>
      <c r="EN29" s="39">
        <f t="shared" si="82"/>
        <v>0</v>
      </c>
      <c r="EO29" s="39">
        <f t="shared" si="83"/>
        <v>0</v>
      </c>
      <c r="EP29" s="39">
        <f t="shared" si="84"/>
        <v>0</v>
      </c>
      <c r="EQ29" s="39">
        <f t="shared" si="85"/>
        <v>14</v>
      </c>
      <c r="ER29" s="43" t="s">
        <v>100</v>
      </c>
    </row>
    <row r="30" spans="1:148" s="41" customFormat="1" ht="56.25" x14ac:dyDescent="0.25">
      <c r="A30" s="90" t="s">
        <v>31</v>
      </c>
      <c r="B30" s="36" t="s">
        <v>56</v>
      </c>
      <c r="C30" s="42" t="s">
        <v>101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46">
        <v>0</v>
      </c>
      <c r="AC30" s="38">
        <v>0</v>
      </c>
      <c r="AD30" s="38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47">
        <v>0</v>
      </c>
      <c r="AN30" s="48">
        <v>0</v>
      </c>
      <c r="AO30" s="48">
        <v>0</v>
      </c>
      <c r="AP30" s="48">
        <v>0</v>
      </c>
      <c r="AQ30" s="48">
        <v>0</v>
      </c>
      <c r="AR30" s="48">
        <v>0</v>
      </c>
      <c r="AS30" s="48">
        <v>0</v>
      </c>
      <c r="AT30" s="48">
        <v>0</v>
      </c>
      <c r="AU30" s="48">
        <v>0</v>
      </c>
      <c r="AV30" s="48">
        <v>0</v>
      </c>
      <c r="AW30" s="48">
        <v>0</v>
      </c>
      <c r="AX30" s="48">
        <v>0</v>
      </c>
      <c r="AY30" s="48">
        <v>0</v>
      </c>
      <c r="AZ30" s="48">
        <v>0</v>
      </c>
      <c r="BA30" s="48">
        <v>0</v>
      </c>
      <c r="BB30" s="48">
        <v>0</v>
      </c>
      <c r="BC30" s="48">
        <v>0</v>
      </c>
      <c r="BD30" s="48">
        <v>0</v>
      </c>
      <c r="BE30" s="48">
        <v>0</v>
      </c>
      <c r="BF30" s="48">
        <v>0</v>
      </c>
      <c r="BG30" s="48">
        <v>0</v>
      </c>
      <c r="BH30" s="48">
        <v>0</v>
      </c>
      <c r="BI30" s="48">
        <v>0</v>
      </c>
      <c r="BJ30" s="48">
        <v>0</v>
      </c>
      <c r="BK30" s="48">
        <v>0</v>
      </c>
      <c r="BL30" s="48">
        <v>0</v>
      </c>
      <c r="BM30" s="48">
        <v>0</v>
      </c>
      <c r="BN30" s="48">
        <v>0</v>
      </c>
      <c r="BO30" s="44">
        <f t="shared" ref="BO30:BW30" si="176">BO23</f>
        <v>0</v>
      </c>
      <c r="BP30" s="44">
        <f t="shared" si="176"/>
        <v>0</v>
      </c>
      <c r="BQ30" s="44">
        <f t="shared" si="176"/>
        <v>0</v>
      </c>
      <c r="BR30" s="44">
        <f t="shared" si="176"/>
        <v>0</v>
      </c>
      <c r="BS30" s="44">
        <f t="shared" si="176"/>
        <v>0</v>
      </c>
      <c r="BT30" s="44">
        <f t="shared" si="176"/>
        <v>0</v>
      </c>
      <c r="BU30" s="44">
        <f t="shared" si="176"/>
        <v>0</v>
      </c>
      <c r="BV30" s="44">
        <f t="shared" si="176"/>
        <v>0</v>
      </c>
      <c r="BW30" s="44">
        <f t="shared" si="176"/>
        <v>0</v>
      </c>
      <c r="BX30" s="44">
        <v>0</v>
      </c>
      <c r="BY30" s="48">
        <v>0</v>
      </c>
      <c r="BZ30" s="48">
        <v>0</v>
      </c>
      <c r="CA30" s="48">
        <v>0</v>
      </c>
      <c r="CB30" s="44">
        <v>0</v>
      </c>
      <c r="CC30" s="48">
        <v>0</v>
      </c>
      <c r="CD30" s="48">
        <v>0</v>
      </c>
      <c r="CE30" s="44">
        <v>0</v>
      </c>
      <c r="CF30" s="44">
        <v>0</v>
      </c>
      <c r="CG30" s="44">
        <v>0</v>
      </c>
      <c r="CH30" s="44">
        <v>0</v>
      </c>
      <c r="CI30" s="44">
        <v>0</v>
      </c>
      <c r="CJ30" s="44">
        <v>0</v>
      </c>
      <c r="CK30" s="44">
        <v>0</v>
      </c>
      <c r="CL30" s="44">
        <v>0</v>
      </c>
      <c r="CM30" s="44">
        <v>0</v>
      </c>
      <c r="CN30" s="44">
        <v>0</v>
      </c>
      <c r="CO30" s="44">
        <v>0</v>
      </c>
      <c r="CP30" s="44">
        <v>0</v>
      </c>
      <c r="CQ30" s="48">
        <v>0</v>
      </c>
      <c r="CR30" s="48">
        <v>0</v>
      </c>
      <c r="CS30" s="48">
        <v>0</v>
      </c>
      <c r="CT30" s="44">
        <v>0</v>
      </c>
      <c r="CU30" s="48">
        <v>0</v>
      </c>
      <c r="CV30" s="48">
        <v>0</v>
      </c>
      <c r="CW30" s="48">
        <v>0</v>
      </c>
      <c r="CX30" s="48">
        <v>0</v>
      </c>
      <c r="CY30" s="44">
        <v>0</v>
      </c>
      <c r="CZ30" s="44">
        <v>0</v>
      </c>
      <c r="DA30" s="44">
        <v>0</v>
      </c>
      <c r="DB30" s="44">
        <v>0</v>
      </c>
      <c r="DC30" s="44">
        <v>0</v>
      </c>
      <c r="DD30" s="44">
        <v>0</v>
      </c>
      <c r="DE30" s="44">
        <v>0</v>
      </c>
      <c r="DF30" s="44">
        <v>0</v>
      </c>
      <c r="DG30" s="44">
        <v>0</v>
      </c>
      <c r="DH30" s="44">
        <v>0</v>
      </c>
      <c r="DI30" s="48">
        <v>0</v>
      </c>
      <c r="DJ30" s="48">
        <v>0</v>
      </c>
      <c r="DK30" s="48">
        <v>0</v>
      </c>
      <c r="DL30" s="44">
        <v>0</v>
      </c>
      <c r="DM30" s="48">
        <v>0</v>
      </c>
      <c r="DN30" s="43">
        <v>0</v>
      </c>
      <c r="DO30" s="44">
        <v>0</v>
      </c>
      <c r="DP30" s="44">
        <v>0</v>
      </c>
      <c r="DQ30" s="44">
        <v>0</v>
      </c>
      <c r="DR30" s="44">
        <v>0</v>
      </c>
      <c r="DS30" s="44">
        <v>0</v>
      </c>
      <c r="DT30" s="44">
        <v>0</v>
      </c>
      <c r="DU30" s="44">
        <v>0</v>
      </c>
      <c r="DV30" s="44">
        <v>0</v>
      </c>
      <c r="DW30" s="44">
        <v>0</v>
      </c>
      <c r="DX30" s="44">
        <v>0</v>
      </c>
      <c r="DY30" s="44">
        <v>0</v>
      </c>
      <c r="DZ30" s="49">
        <f t="shared" ref="DZ30:EH31" si="177">DH30+CP30+BX30+BF30+AN30</f>
        <v>0</v>
      </c>
      <c r="EA30" s="49">
        <f t="shared" si="177"/>
        <v>0</v>
      </c>
      <c r="EB30" s="49">
        <f t="shared" si="177"/>
        <v>0</v>
      </c>
      <c r="EC30" s="49">
        <f t="shared" si="177"/>
        <v>0</v>
      </c>
      <c r="ED30" s="49">
        <f t="shared" si="177"/>
        <v>0</v>
      </c>
      <c r="EE30" s="49">
        <f t="shared" si="177"/>
        <v>0</v>
      </c>
      <c r="EF30" s="49">
        <f t="shared" si="177"/>
        <v>0</v>
      </c>
      <c r="EG30" s="49">
        <f t="shared" si="177"/>
        <v>0</v>
      </c>
      <c r="EH30" s="49">
        <f t="shared" si="177"/>
        <v>0</v>
      </c>
      <c r="EI30" s="39">
        <f t="shared" si="77"/>
        <v>0</v>
      </c>
      <c r="EJ30" s="39">
        <f t="shared" si="78"/>
        <v>0</v>
      </c>
      <c r="EK30" s="39">
        <f t="shared" si="79"/>
        <v>0</v>
      </c>
      <c r="EL30" s="39">
        <f t="shared" si="80"/>
        <v>0</v>
      </c>
      <c r="EM30" s="39">
        <f t="shared" si="81"/>
        <v>0</v>
      </c>
      <c r="EN30" s="39">
        <f t="shared" si="82"/>
        <v>0</v>
      </c>
      <c r="EO30" s="39">
        <f t="shared" si="83"/>
        <v>0</v>
      </c>
      <c r="EP30" s="39">
        <f t="shared" si="84"/>
        <v>0</v>
      </c>
      <c r="EQ30" s="39">
        <f t="shared" si="85"/>
        <v>0</v>
      </c>
      <c r="ER30" s="43" t="s">
        <v>100</v>
      </c>
    </row>
    <row r="31" spans="1:148" s="41" customFormat="1" ht="56.25" x14ac:dyDescent="0.25">
      <c r="A31" s="90" t="s">
        <v>30</v>
      </c>
      <c r="B31" s="36" t="s">
        <v>57</v>
      </c>
      <c r="C31" s="42" t="s">
        <v>101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46">
        <v>0</v>
      </c>
      <c r="AC31" s="38">
        <v>0</v>
      </c>
      <c r="AD31" s="38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48">
        <v>0</v>
      </c>
      <c r="AY31" s="48">
        <v>0</v>
      </c>
      <c r="AZ31" s="48">
        <v>0</v>
      </c>
      <c r="BA31" s="48">
        <v>0</v>
      </c>
      <c r="BB31" s="48">
        <v>0</v>
      </c>
      <c r="BC31" s="48">
        <v>0</v>
      </c>
      <c r="BD31" s="48">
        <v>0</v>
      </c>
      <c r="BE31" s="48">
        <v>0</v>
      </c>
      <c r="BF31" s="48">
        <v>0</v>
      </c>
      <c r="BG31" s="48">
        <v>0</v>
      </c>
      <c r="BH31" s="48">
        <v>0</v>
      </c>
      <c r="BI31" s="48">
        <v>0</v>
      </c>
      <c r="BJ31" s="48">
        <v>0</v>
      </c>
      <c r="BK31" s="48">
        <v>0</v>
      </c>
      <c r="BL31" s="48">
        <v>0</v>
      </c>
      <c r="BM31" s="48">
        <v>0</v>
      </c>
      <c r="BN31" s="48">
        <v>0</v>
      </c>
      <c r="BO31" s="44">
        <f t="shared" ref="BO31:BV31" si="178">BO24</f>
        <v>0</v>
      </c>
      <c r="BP31" s="44">
        <f t="shared" si="178"/>
        <v>0</v>
      </c>
      <c r="BQ31" s="44">
        <f t="shared" si="178"/>
        <v>0</v>
      </c>
      <c r="BR31" s="44">
        <f t="shared" si="178"/>
        <v>0</v>
      </c>
      <c r="BS31" s="44">
        <f t="shared" si="178"/>
        <v>0</v>
      </c>
      <c r="BT31" s="44">
        <f t="shared" si="178"/>
        <v>0</v>
      </c>
      <c r="BU31" s="44">
        <f t="shared" si="178"/>
        <v>0</v>
      </c>
      <c r="BV31" s="44">
        <f t="shared" si="178"/>
        <v>0</v>
      </c>
      <c r="BW31" s="44">
        <v>0</v>
      </c>
      <c r="BX31" s="44">
        <v>0</v>
      </c>
      <c r="BY31" s="48">
        <v>0</v>
      </c>
      <c r="BZ31" s="48">
        <v>0</v>
      </c>
      <c r="CA31" s="48">
        <v>0</v>
      </c>
      <c r="CB31" s="44">
        <v>0</v>
      </c>
      <c r="CC31" s="48">
        <v>0</v>
      </c>
      <c r="CD31" s="48">
        <v>0</v>
      </c>
      <c r="CE31" s="44">
        <v>0</v>
      </c>
      <c r="CF31" s="44">
        <v>0</v>
      </c>
      <c r="CG31" s="44">
        <v>0</v>
      </c>
      <c r="CH31" s="44">
        <v>0</v>
      </c>
      <c r="CI31" s="44">
        <v>0</v>
      </c>
      <c r="CJ31" s="44">
        <v>0</v>
      </c>
      <c r="CK31" s="44">
        <v>0</v>
      </c>
      <c r="CL31" s="44">
        <v>0</v>
      </c>
      <c r="CM31" s="44">
        <v>0</v>
      </c>
      <c r="CN31" s="44">
        <v>0</v>
      </c>
      <c r="CO31" s="44">
        <v>0</v>
      </c>
      <c r="CP31" s="44">
        <v>0</v>
      </c>
      <c r="CQ31" s="48">
        <v>0</v>
      </c>
      <c r="CR31" s="48">
        <v>0</v>
      </c>
      <c r="CS31" s="48">
        <v>0</v>
      </c>
      <c r="CT31" s="44">
        <v>0</v>
      </c>
      <c r="CU31" s="48">
        <v>0</v>
      </c>
      <c r="CV31" s="48">
        <v>0</v>
      </c>
      <c r="CW31" s="48">
        <v>0</v>
      </c>
      <c r="CX31" s="48">
        <v>0</v>
      </c>
      <c r="CY31" s="44">
        <v>0</v>
      </c>
      <c r="CZ31" s="44">
        <v>0</v>
      </c>
      <c r="DA31" s="44">
        <v>0</v>
      </c>
      <c r="DB31" s="44">
        <v>0</v>
      </c>
      <c r="DC31" s="44">
        <v>0</v>
      </c>
      <c r="DD31" s="44">
        <v>0</v>
      </c>
      <c r="DE31" s="44">
        <v>0</v>
      </c>
      <c r="DF31" s="44">
        <v>0</v>
      </c>
      <c r="DG31" s="44">
        <v>0</v>
      </c>
      <c r="DH31" s="44">
        <v>0</v>
      </c>
      <c r="DI31" s="48">
        <v>0</v>
      </c>
      <c r="DJ31" s="48">
        <v>0</v>
      </c>
      <c r="DK31" s="48">
        <v>0</v>
      </c>
      <c r="DL31" s="44">
        <v>0</v>
      </c>
      <c r="DM31" s="48">
        <v>0</v>
      </c>
      <c r="DN31" s="43">
        <v>0</v>
      </c>
      <c r="DO31" s="44">
        <v>0</v>
      </c>
      <c r="DP31" s="44">
        <v>0</v>
      </c>
      <c r="DQ31" s="44">
        <v>0</v>
      </c>
      <c r="DR31" s="44">
        <v>0</v>
      </c>
      <c r="DS31" s="44">
        <v>0</v>
      </c>
      <c r="DT31" s="44">
        <v>0</v>
      </c>
      <c r="DU31" s="44">
        <v>0</v>
      </c>
      <c r="DV31" s="44">
        <v>0</v>
      </c>
      <c r="DW31" s="44">
        <v>0</v>
      </c>
      <c r="DX31" s="44">
        <v>0</v>
      </c>
      <c r="DY31" s="44">
        <v>0</v>
      </c>
      <c r="DZ31" s="49">
        <f t="shared" si="177"/>
        <v>0</v>
      </c>
      <c r="EA31" s="49">
        <f t="shared" si="177"/>
        <v>0</v>
      </c>
      <c r="EB31" s="49">
        <f t="shared" si="177"/>
        <v>0</v>
      </c>
      <c r="EC31" s="49">
        <f t="shared" si="177"/>
        <v>0</v>
      </c>
      <c r="ED31" s="49">
        <f t="shared" si="177"/>
        <v>0</v>
      </c>
      <c r="EE31" s="49">
        <f t="shared" si="177"/>
        <v>0</v>
      </c>
      <c r="EF31" s="49">
        <f t="shared" si="177"/>
        <v>0</v>
      </c>
      <c r="EG31" s="49">
        <f t="shared" si="177"/>
        <v>0</v>
      </c>
      <c r="EH31" s="49">
        <f t="shared" si="177"/>
        <v>0</v>
      </c>
      <c r="EI31" s="39">
        <f t="shared" si="77"/>
        <v>0</v>
      </c>
      <c r="EJ31" s="39">
        <f t="shared" si="78"/>
        <v>0</v>
      </c>
      <c r="EK31" s="39">
        <f t="shared" si="79"/>
        <v>0</v>
      </c>
      <c r="EL31" s="39">
        <f t="shared" si="80"/>
        <v>0</v>
      </c>
      <c r="EM31" s="39">
        <f t="shared" si="81"/>
        <v>0</v>
      </c>
      <c r="EN31" s="39">
        <f t="shared" si="82"/>
        <v>0</v>
      </c>
      <c r="EO31" s="39">
        <f t="shared" si="83"/>
        <v>0</v>
      </c>
      <c r="EP31" s="39">
        <f t="shared" si="84"/>
        <v>0</v>
      </c>
      <c r="EQ31" s="39">
        <f t="shared" si="85"/>
        <v>0</v>
      </c>
      <c r="ER31" s="43" t="s">
        <v>100</v>
      </c>
    </row>
    <row r="32" spans="1:148" s="41" customFormat="1" ht="61.5" customHeight="1" x14ac:dyDescent="0.25">
      <c r="A32" s="90" t="s">
        <v>25</v>
      </c>
      <c r="B32" s="50" t="s">
        <v>58</v>
      </c>
      <c r="C32" s="51" t="s">
        <v>101</v>
      </c>
      <c r="D32" s="38">
        <v>32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20</v>
      </c>
      <c r="M32" s="38">
        <f t="shared" ref="M32:BN32" si="179">M33</f>
        <v>20</v>
      </c>
      <c r="N32" s="38">
        <f t="shared" si="179"/>
        <v>0</v>
      </c>
      <c r="O32" s="38">
        <f t="shared" si="179"/>
        <v>0</v>
      </c>
      <c r="P32" s="38">
        <f t="shared" si="179"/>
        <v>0</v>
      </c>
      <c r="Q32" s="38">
        <f t="shared" si="179"/>
        <v>0</v>
      </c>
      <c r="R32" s="38">
        <f t="shared" si="179"/>
        <v>0</v>
      </c>
      <c r="S32" s="38">
        <f t="shared" si="179"/>
        <v>0</v>
      </c>
      <c r="T32" s="38">
        <f t="shared" si="179"/>
        <v>0</v>
      </c>
      <c r="U32" s="38">
        <f t="shared" si="179"/>
        <v>14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f t="shared" si="179"/>
        <v>0</v>
      </c>
      <c r="AF32" s="38">
        <f t="shared" si="179"/>
        <v>0</v>
      </c>
      <c r="AG32" s="38">
        <f t="shared" si="179"/>
        <v>0</v>
      </c>
      <c r="AH32" s="38">
        <f t="shared" si="179"/>
        <v>0</v>
      </c>
      <c r="AI32" s="38">
        <f t="shared" si="179"/>
        <v>0</v>
      </c>
      <c r="AJ32" s="38">
        <f t="shared" si="179"/>
        <v>0</v>
      </c>
      <c r="AK32" s="38">
        <f t="shared" si="179"/>
        <v>0</v>
      </c>
      <c r="AL32" s="38">
        <f t="shared" si="179"/>
        <v>0</v>
      </c>
      <c r="AM32" s="38">
        <f t="shared" si="179"/>
        <v>0</v>
      </c>
      <c r="AN32" s="38">
        <f t="shared" si="179"/>
        <v>0</v>
      </c>
      <c r="AO32" s="38">
        <f t="shared" si="179"/>
        <v>0</v>
      </c>
      <c r="AP32" s="38">
        <f t="shared" si="179"/>
        <v>0</v>
      </c>
      <c r="AQ32" s="38">
        <f t="shared" si="179"/>
        <v>0</v>
      </c>
      <c r="AR32" s="38">
        <f t="shared" si="179"/>
        <v>0</v>
      </c>
      <c r="AS32" s="38">
        <f t="shared" si="179"/>
        <v>0</v>
      </c>
      <c r="AT32" s="38">
        <f t="shared" si="179"/>
        <v>0</v>
      </c>
      <c r="AU32" s="38">
        <f t="shared" si="179"/>
        <v>0</v>
      </c>
      <c r="AV32" s="38">
        <f t="shared" si="179"/>
        <v>0</v>
      </c>
      <c r="AW32" s="38">
        <f t="shared" si="179"/>
        <v>0</v>
      </c>
      <c r="AX32" s="38">
        <f t="shared" si="179"/>
        <v>0</v>
      </c>
      <c r="AY32" s="38">
        <f t="shared" si="179"/>
        <v>0</v>
      </c>
      <c r="AZ32" s="38">
        <f t="shared" si="179"/>
        <v>0</v>
      </c>
      <c r="BA32" s="38">
        <f t="shared" si="179"/>
        <v>0</v>
      </c>
      <c r="BB32" s="38">
        <f t="shared" si="179"/>
        <v>0</v>
      </c>
      <c r="BC32" s="38">
        <f t="shared" si="179"/>
        <v>0</v>
      </c>
      <c r="BD32" s="38">
        <f t="shared" si="179"/>
        <v>0</v>
      </c>
      <c r="BE32" s="38">
        <f t="shared" si="179"/>
        <v>0</v>
      </c>
      <c r="BF32" s="38">
        <f t="shared" si="179"/>
        <v>0</v>
      </c>
      <c r="BG32" s="38">
        <f t="shared" si="179"/>
        <v>0</v>
      </c>
      <c r="BH32" s="38">
        <f t="shared" si="179"/>
        <v>0</v>
      </c>
      <c r="BI32" s="38">
        <f t="shared" si="179"/>
        <v>0</v>
      </c>
      <c r="BJ32" s="38">
        <f t="shared" si="179"/>
        <v>0</v>
      </c>
      <c r="BK32" s="38">
        <f t="shared" si="179"/>
        <v>0</v>
      </c>
      <c r="BL32" s="38">
        <f t="shared" si="179"/>
        <v>0</v>
      </c>
      <c r="BM32" s="38">
        <f t="shared" si="179"/>
        <v>0</v>
      </c>
      <c r="BN32" s="38">
        <f t="shared" si="179"/>
        <v>0</v>
      </c>
      <c r="BO32" s="44">
        <f t="shared" ref="BO32:BW32" si="180">BO25</f>
        <v>0</v>
      </c>
      <c r="BP32" s="44">
        <f t="shared" si="180"/>
        <v>0</v>
      </c>
      <c r="BQ32" s="44">
        <f t="shared" si="180"/>
        <v>0</v>
      </c>
      <c r="BR32" s="44">
        <f t="shared" si="180"/>
        <v>0</v>
      </c>
      <c r="BS32" s="44">
        <f t="shared" si="180"/>
        <v>0</v>
      </c>
      <c r="BT32" s="44">
        <f t="shared" si="180"/>
        <v>0</v>
      </c>
      <c r="BU32" s="44">
        <f t="shared" si="180"/>
        <v>0</v>
      </c>
      <c r="BV32" s="44">
        <f t="shared" si="180"/>
        <v>0</v>
      </c>
      <c r="BW32" s="44">
        <f t="shared" si="180"/>
        <v>0</v>
      </c>
      <c r="BX32" s="38">
        <f t="shared" ref="BX32:EB32" si="181">BX33</f>
        <v>0</v>
      </c>
      <c r="BY32" s="38">
        <f t="shared" si="181"/>
        <v>0</v>
      </c>
      <c r="BZ32" s="38">
        <f t="shared" si="181"/>
        <v>0</v>
      </c>
      <c r="CA32" s="38">
        <f t="shared" si="181"/>
        <v>0</v>
      </c>
      <c r="CB32" s="38">
        <f t="shared" si="181"/>
        <v>0</v>
      </c>
      <c r="CC32" s="38">
        <f t="shared" si="181"/>
        <v>0</v>
      </c>
      <c r="CD32" s="38">
        <f t="shared" si="181"/>
        <v>0</v>
      </c>
      <c r="CE32" s="38">
        <f t="shared" si="181"/>
        <v>0</v>
      </c>
      <c r="CF32" s="38">
        <f t="shared" si="181"/>
        <v>0</v>
      </c>
      <c r="CG32" s="38">
        <f t="shared" si="181"/>
        <v>0</v>
      </c>
      <c r="CH32" s="38">
        <f t="shared" si="181"/>
        <v>0</v>
      </c>
      <c r="CI32" s="38">
        <f t="shared" si="181"/>
        <v>0</v>
      </c>
      <c r="CJ32" s="38">
        <f t="shared" si="181"/>
        <v>0</v>
      </c>
      <c r="CK32" s="38">
        <f t="shared" si="181"/>
        <v>0</v>
      </c>
      <c r="CL32" s="38">
        <f t="shared" si="181"/>
        <v>0</v>
      </c>
      <c r="CM32" s="38">
        <f t="shared" si="181"/>
        <v>0</v>
      </c>
      <c r="CN32" s="38">
        <f t="shared" si="181"/>
        <v>0</v>
      </c>
      <c r="CO32" s="38">
        <f t="shared" si="181"/>
        <v>0</v>
      </c>
      <c r="CP32" s="38">
        <f t="shared" si="181"/>
        <v>32</v>
      </c>
      <c r="CQ32" s="38">
        <f t="shared" si="181"/>
        <v>0</v>
      </c>
      <c r="CR32" s="38">
        <f t="shared" si="181"/>
        <v>0</v>
      </c>
      <c r="CS32" s="38">
        <f t="shared" si="181"/>
        <v>0</v>
      </c>
      <c r="CT32" s="38">
        <f t="shared" si="181"/>
        <v>0</v>
      </c>
      <c r="CU32" s="38">
        <f t="shared" si="181"/>
        <v>0</v>
      </c>
      <c r="CV32" s="38">
        <f t="shared" si="181"/>
        <v>0</v>
      </c>
      <c r="CW32" s="38">
        <f t="shared" si="181"/>
        <v>0</v>
      </c>
      <c r="CX32" s="38">
        <f>CX33</f>
        <v>20</v>
      </c>
      <c r="CY32" s="38">
        <f t="shared" ref="CY32:DG32" si="182">CY33</f>
        <v>20</v>
      </c>
      <c r="CZ32" s="38">
        <f t="shared" si="182"/>
        <v>0</v>
      </c>
      <c r="DA32" s="38">
        <f t="shared" si="182"/>
        <v>0</v>
      </c>
      <c r="DB32" s="38">
        <f t="shared" si="182"/>
        <v>0</v>
      </c>
      <c r="DC32" s="38">
        <f t="shared" si="182"/>
        <v>0</v>
      </c>
      <c r="DD32" s="38">
        <f t="shared" si="182"/>
        <v>0</v>
      </c>
      <c r="DE32" s="38">
        <f t="shared" si="182"/>
        <v>0</v>
      </c>
      <c r="DF32" s="38">
        <f t="shared" si="182"/>
        <v>0</v>
      </c>
      <c r="DG32" s="38">
        <f t="shared" si="182"/>
        <v>14</v>
      </c>
      <c r="DH32" s="38">
        <f t="shared" si="181"/>
        <v>0</v>
      </c>
      <c r="DI32" s="38">
        <f t="shared" si="181"/>
        <v>0</v>
      </c>
      <c r="DJ32" s="38">
        <f t="shared" si="181"/>
        <v>0</v>
      </c>
      <c r="DK32" s="38">
        <f t="shared" si="181"/>
        <v>0</v>
      </c>
      <c r="DL32" s="38">
        <f t="shared" si="181"/>
        <v>0</v>
      </c>
      <c r="DM32" s="38">
        <f t="shared" si="181"/>
        <v>0</v>
      </c>
      <c r="DN32" s="38">
        <f t="shared" si="181"/>
        <v>0</v>
      </c>
      <c r="DO32" s="38">
        <f t="shared" si="181"/>
        <v>0</v>
      </c>
      <c r="DP32" s="38">
        <f t="shared" si="181"/>
        <v>0</v>
      </c>
      <c r="DQ32" s="38">
        <f t="shared" si="181"/>
        <v>0</v>
      </c>
      <c r="DR32" s="38">
        <f t="shared" si="181"/>
        <v>0</v>
      </c>
      <c r="DS32" s="38">
        <f t="shared" si="181"/>
        <v>0</v>
      </c>
      <c r="DT32" s="38">
        <f t="shared" si="181"/>
        <v>0</v>
      </c>
      <c r="DU32" s="38">
        <f t="shared" si="181"/>
        <v>0</v>
      </c>
      <c r="DV32" s="38">
        <f t="shared" si="181"/>
        <v>0</v>
      </c>
      <c r="DW32" s="38">
        <f t="shared" si="181"/>
        <v>0</v>
      </c>
      <c r="DX32" s="38">
        <f t="shared" si="181"/>
        <v>0</v>
      </c>
      <c r="DY32" s="38">
        <f t="shared" si="181"/>
        <v>0</v>
      </c>
      <c r="DZ32" s="38">
        <f t="shared" si="181"/>
        <v>32</v>
      </c>
      <c r="EA32" s="38">
        <f t="shared" si="181"/>
        <v>0</v>
      </c>
      <c r="EB32" s="38">
        <f t="shared" si="181"/>
        <v>0</v>
      </c>
      <c r="EC32" s="38">
        <f t="shared" ref="EC32:EH32" si="183">EC33</f>
        <v>0</v>
      </c>
      <c r="ED32" s="38">
        <f t="shared" si="183"/>
        <v>0</v>
      </c>
      <c r="EE32" s="38">
        <f t="shared" si="183"/>
        <v>0</v>
      </c>
      <c r="EF32" s="38">
        <f t="shared" si="183"/>
        <v>0</v>
      </c>
      <c r="EG32" s="38">
        <f t="shared" si="183"/>
        <v>0</v>
      </c>
      <c r="EH32" s="38">
        <f t="shared" si="183"/>
        <v>20</v>
      </c>
      <c r="EI32" s="39">
        <f t="shared" si="77"/>
        <v>20</v>
      </c>
      <c r="EJ32" s="39">
        <f t="shared" si="78"/>
        <v>0</v>
      </c>
      <c r="EK32" s="39">
        <f t="shared" si="79"/>
        <v>0</v>
      </c>
      <c r="EL32" s="39">
        <f t="shared" si="80"/>
        <v>0</v>
      </c>
      <c r="EM32" s="39">
        <f t="shared" si="81"/>
        <v>0</v>
      </c>
      <c r="EN32" s="39">
        <f t="shared" si="82"/>
        <v>0</v>
      </c>
      <c r="EO32" s="39">
        <f t="shared" si="83"/>
        <v>0</v>
      </c>
      <c r="EP32" s="39">
        <f t="shared" si="84"/>
        <v>0</v>
      </c>
      <c r="EQ32" s="39">
        <f t="shared" si="85"/>
        <v>14</v>
      </c>
      <c r="ER32" s="43" t="s">
        <v>100</v>
      </c>
    </row>
    <row r="33" spans="1:148" s="41" customFormat="1" ht="147" customHeight="1" x14ac:dyDescent="0.25">
      <c r="A33" s="90" t="s">
        <v>25</v>
      </c>
      <c r="B33" s="52" t="s">
        <v>323</v>
      </c>
      <c r="C33" s="53" t="s">
        <v>267</v>
      </c>
      <c r="D33" s="45">
        <v>32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20</v>
      </c>
      <c r="M33" s="45">
        <v>20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14</v>
      </c>
      <c r="V33" s="54">
        <v>0</v>
      </c>
      <c r="W33" s="46">
        <v>0</v>
      </c>
      <c r="X33" s="46">
        <v>0</v>
      </c>
      <c r="Y33" s="46">
        <v>0</v>
      </c>
      <c r="Z33" s="54">
        <v>0</v>
      </c>
      <c r="AA33" s="46">
        <v>0</v>
      </c>
      <c r="AB33" s="46">
        <v>0</v>
      </c>
      <c r="AC33" s="54">
        <v>0</v>
      </c>
      <c r="AD33" s="54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55">
        <v>0</v>
      </c>
      <c r="AO33" s="55">
        <v>0</v>
      </c>
      <c r="AP33" s="55">
        <v>0</v>
      </c>
      <c r="AQ33" s="55">
        <v>0</v>
      </c>
      <c r="AR33" s="55">
        <v>0</v>
      </c>
      <c r="AS33" s="55">
        <v>0</v>
      </c>
      <c r="AT33" s="55">
        <v>0</v>
      </c>
      <c r="AU33" s="55">
        <v>0</v>
      </c>
      <c r="AV33" s="55">
        <v>0</v>
      </c>
      <c r="AW33" s="55">
        <v>0</v>
      </c>
      <c r="AX33" s="55">
        <v>0</v>
      </c>
      <c r="AY33" s="55">
        <v>0</v>
      </c>
      <c r="AZ33" s="55">
        <v>0</v>
      </c>
      <c r="BA33" s="55">
        <v>0</v>
      </c>
      <c r="BB33" s="55">
        <v>0</v>
      </c>
      <c r="BC33" s="55">
        <v>0</v>
      </c>
      <c r="BD33" s="55">
        <v>0</v>
      </c>
      <c r="BE33" s="55">
        <v>0</v>
      </c>
      <c r="BF33" s="55">
        <v>0</v>
      </c>
      <c r="BG33" s="55">
        <v>0</v>
      </c>
      <c r="BH33" s="55">
        <v>0</v>
      </c>
      <c r="BI33" s="55">
        <v>0</v>
      </c>
      <c r="BJ33" s="55">
        <v>0</v>
      </c>
      <c r="BK33" s="55">
        <v>0</v>
      </c>
      <c r="BL33" s="48">
        <v>0</v>
      </c>
      <c r="BM33" s="48">
        <v>0</v>
      </c>
      <c r="BN33" s="55">
        <v>0</v>
      </c>
      <c r="BO33" s="44">
        <f t="shared" ref="BO33:BW33" si="184">BO26</f>
        <v>0</v>
      </c>
      <c r="BP33" s="44">
        <f t="shared" si="184"/>
        <v>0</v>
      </c>
      <c r="BQ33" s="44">
        <f t="shared" si="184"/>
        <v>0</v>
      </c>
      <c r="BR33" s="44">
        <f t="shared" si="184"/>
        <v>0</v>
      </c>
      <c r="BS33" s="44">
        <f t="shared" si="184"/>
        <v>0</v>
      </c>
      <c r="BT33" s="44">
        <f t="shared" si="184"/>
        <v>0</v>
      </c>
      <c r="BU33" s="44">
        <f t="shared" si="184"/>
        <v>0</v>
      </c>
      <c r="BV33" s="44">
        <f t="shared" si="184"/>
        <v>0</v>
      </c>
      <c r="BW33" s="44">
        <f t="shared" si="184"/>
        <v>0</v>
      </c>
      <c r="BX33" s="56">
        <v>0</v>
      </c>
      <c r="BY33" s="43">
        <v>0</v>
      </c>
      <c r="BZ33" s="43">
        <v>0</v>
      </c>
      <c r="CA33" s="43">
        <v>0</v>
      </c>
      <c r="CB33" s="56">
        <v>0</v>
      </c>
      <c r="CC33" s="43">
        <v>0</v>
      </c>
      <c r="CD33" s="43">
        <v>0</v>
      </c>
      <c r="CE33" s="56">
        <v>0</v>
      </c>
      <c r="CF33" s="56">
        <v>0</v>
      </c>
      <c r="CG33" s="56">
        <v>0</v>
      </c>
      <c r="CH33" s="56">
        <v>0</v>
      </c>
      <c r="CI33" s="56">
        <v>0</v>
      </c>
      <c r="CJ33" s="56">
        <v>0</v>
      </c>
      <c r="CK33" s="56">
        <v>0</v>
      </c>
      <c r="CL33" s="56">
        <v>0</v>
      </c>
      <c r="CM33" s="56">
        <v>0</v>
      </c>
      <c r="CN33" s="56">
        <v>0</v>
      </c>
      <c r="CO33" s="56">
        <v>0</v>
      </c>
      <c r="CP33" s="45">
        <v>32</v>
      </c>
      <c r="CQ33" s="45">
        <v>0</v>
      </c>
      <c r="CR33" s="45">
        <v>0</v>
      </c>
      <c r="CS33" s="45">
        <v>0</v>
      </c>
      <c r="CT33" s="45">
        <v>0</v>
      </c>
      <c r="CU33" s="45">
        <v>0</v>
      </c>
      <c r="CV33" s="45">
        <v>0</v>
      </c>
      <c r="CW33" s="45">
        <v>0</v>
      </c>
      <c r="CX33" s="45">
        <v>20</v>
      </c>
      <c r="CY33" s="44">
        <v>20</v>
      </c>
      <c r="CZ33" s="44">
        <v>0</v>
      </c>
      <c r="DA33" s="44">
        <v>0</v>
      </c>
      <c r="DB33" s="44">
        <v>0</v>
      </c>
      <c r="DC33" s="44">
        <v>0</v>
      </c>
      <c r="DD33" s="44">
        <v>0</v>
      </c>
      <c r="DE33" s="44">
        <v>0</v>
      </c>
      <c r="DF33" s="44">
        <v>0</v>
      </c>
      <c r="DG33" s="44">
        <v>14</v>
      </c>
      <c r="DH33" s="57">
        <v>0</v>
      </c>
      <c r="DI33" s="57">
        <v>0</v>
      </c>
      <c r="DJ33" s="57">
        <v>0</v>
      </c>
      <c r="DK33" s="57">
        <v>0</v>
      </c>
      <c r="DL33" s="57">
        <v>0</v>
      </c>
      <c r="DM33" s="57">
        <v>0</v>
      </c>
      <c r="DN33" s="57">
        <v>0</v>
      </c>
      <c r="DO33" s="57">
        <v>0</v>
      </c>
      <c r="DP33" s="57">
        <v>0</v>
      </c>
      <c r="DQ33" s="57">
        <v>0</v>
      </c>
      <c r="DR33" s="57">
        <v>0</v>
      </c>
      <c r="DS33" s="57">
        <v>0</v>
      </c>
      <c r="DT33" s="57">
        <v>0</v>
      </c>
      <c r="DU33" s="57">
        <v>0</v>
      </c>
      <c r="DV33" s="57">
        <v>0</v>
      </c>
      <c r="DW33" s="57">
        <v>0</v>
      </c>
      <c r="DX33" s="57">
        <v>0</v>
      </c>
      <c r="DY33" s="57">
        <v>0</v>
      </c>
      <c r="DZ33" s="49">
        <f t="shared" ref="DZ33:EH33" si="185">DH33+CP33+BX33+BF33+AN33</f>
        <v>32</v>
      </c>
      <c r="EA33" s="49">
        <f t="shared" si="185"/>
        <v>0</v>
      </c>
      <c r="EB33" s="49">
        <f t="shared" si="185"/>
        <v>0</v>
      </c>
      <c r="EC33" s="49">
        <f t="shared" si="185"/>
        <v>0</v>
      </c>
      <c r="ED33" s="49">
        <f t="shared" si="185"/>
        <v>0</v>
      </c>
      <c r="EE33" s="49">
        <f t="shared" si="185"/>
        <v>0</v>
      </c>
      <c r="EF33" s="49">
        <f t="shared" si="185"/>
        <v>0</v>
      </c>
      <c r="EG33" s="49">
        <f t="shared" si="185"/>
        <v>0</v>
      </c>
      <c r="EH33" s="49">
        <f t="shared" si="185"/>
        <v>20</v>
      </c>
      <c r="EI33" s="39">
        <f t="shared" si="77"/>
        <v>20</v>
      </c>
      <c r="EJ33" s="39">
        <f t="shared" si="78"/>
        <v>0</v>
      </c>
      <c r="EK33" s="39">
        <f t="shared" si="79"/>
        <v>0</v>
      </c>
      <c r="EL33" s="39">
        <f t="shared" si="80"/>
        <v>0</v>
      </c>
      <c r="EM33" s="39">
        <f t="shared" si="81"/>
        <v>0</v>
      </c>
      <c r="EN33" s="39">
        <f t="shared" si="82"/>
        <v>0</v>
      </c>
      <c r="EO33" s="39">
        <f t="shared" si="83"/>
        <v>0</v>
      </c>
      <c r="EP33" s="39">
        <f t="shared" si="84"/>
        <v>0</v>
      </c>
      <c r="EQ33" s="39">
        <f t="shared" si="85"/>
        <v>14</v>
      </c>
      <c r="ER33" s="58" t="s">
        <v>275</v>
      </c>
    </row>
    <row r="34" spans="1:148" s="41" customFormat="1" ht="69" customHeight="1" x14ac:dyDescent="0.25">
      <c r="A34" s="90" t="s">
        <v>3</v>
      </c>
      <c r="B34" s="59" t="s">
        <v>60</v>
      </c>
      <c r="C34" s="60" t="s">
        <v>101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f t="shared" ref="M34:BW34" si="186">M35+M36</f>
        <v>0</v>
      </c>
      <c r="N34" s="38">
        <f t="shared" si="186"/>
        <v>0</v>
      </c>
      <c r="O34" s="38">
        <f t="shared" si="186"/>
        <v>0</v>
      </c>
      <c r="P34" s="38">
        <f t="shared" si="186"/>
        <v>0</v>
      </c>
      <c r="Q34" s="38">
        <f t="shared" si="186"/>
        <v>0</v>
      </c>
      <c r="R34" s="38">
        <f t="shared" si="186"/>
        <v>0</v>
      </c>
      <c r="S34" s="38">
        <f t="shared" si="186"/>
        <v>0</v>
      </c>
      <c r="T34" s="38">
        <f t="shared" si="186"/>
        <v>0</v>
      </c>
      <c r="U34" s="38">
        <f t="shared" si="186"/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f t="shared" si="186"/>
        <v>0</v>
      </c>
      <c r="AF34" s="38">
        <f t="shared" si="186"/>
        <v>0</v>
      </c>
      <c r="AG34" s="38">
        <f t="shared" si="186"/>
        <v>0</v>
      </c>
      <c r="AH34" s="38">
        <f t="shared" si="186"/>
        <v>0</v>
      </c>
      <c r="AI34" s="38">
        <f t="shared" si="186"/>
        <v>0</v>
      </c>
      <c r="AJ34" s="38">
        <f t="shared" si="186"/>
        <v>0</v>
      </c>
      <c r="AK34" s="38">
        <f t="shared" si="186"/>
        <v>0</v>
      </c>
      <c r="AL34" s="38">
        <f t="shared" si="186"/>
        <v>0</v>
      </c>
      <c r="AM34" s="38">
        <f t="shared" si="186"/>
        <v>0</v>
      </c>
      <c r="AN34" s="38">
        <f t="shared" si="186"/>
        <v>0</v>
      </c>
      <c r="AO34" s="38">
        <f t="shared" si="186"/>
        <v>0</v>
      </c>
      <c r="AP34" s="38">
        <f t="shared" si="186"/>
        <v>0</v>
      </c>
      <c r="AQ34" s="38">
        <f t="shared" si="186"/>
        <v>0</v>
      </c>
      <c r="AR34" s="38">
        <f t="shared" si="186"/>
        <v>0</v>
      </c>
      <c r="AS34" s="38">
        <f t="shared" si="186"/>
        <v>0</v>
      </c>
      <c r="AT34" s="38">
        <f t="shared" si="186"/>
        <v>0</v>
      </c>
      <c r="AU34" s="38">
        <f t="shared" si="186"/>
        <v>0</v>
      </c>
      <c r="AV34" s="38">
        <f t="shared" si="186"/>
        <v>0</v>
      </c>
      <c r="AW34" s="38">
        <f t="shared" ref="AW34:BE34" si="187">AW35+AW36</f>
        <v>0</v>
      </c>
      <c r="AX34" s="38">
        <f t="shared" si="187"/>
        <v>0</v>
      </c>
      <c r="AY34" s="38">
        <f t="shared" si="187"/>
        <v>0</v>
      </c>
      <c r="AZ34" s="38">
        <f t="shared" si="187"/>
        <v>0</v>
      </c>
      <c r="BA34" s="38">
        <f t="shared" si="187"/>
        <v>0</v>
      </c>
      <c r="BB34" s="38">
        <f t="shared" si="187"/>
        <v>0</v>
      </c>
      <c r="BC34" s="38">
        <f t="shared" si="187"/>
        <v>0</v>
      </c>
      <c r="BD34" s="38">
        <f t="shared" si="187"/>
        <v>0</v>
      </c>
      <c r="BE34" s="38">
        <f t="shared" si="187"/>
        <v>0</v>
      </c>
      <c r="BF34" s="38">
        <f t="shared" si="186"/>
        <v>0</v>
      </c>
      <c r="BG34" s="38">
        <f t="shared" si="186"/>
        <v>0</v>
      </c>
      <c r="BH34" s="38">
        <f t="shared" si="186"/>
        <v>0</v>
      </c>
      <c r="BI34" s="38">
        <f t="shared" si="186"/>
        <v>0</v>
      </c>
      <c r="BJ34" s="38">
        <f t="shared" si="186"/>
        <v>0</v>
      </c>
      <c r="BK34" s="38">
        <f t="shared" si="186"/>
        <v>0</v>
      </c>
      <c r="BL34" s="38">
        <f t="shared" si="186"/>
        <v>0</v>
      </c>
      <c r="BM34" s="38">
        <f t="shared" si="186"/>
        <v>0</v>
      </c>
      <c r="BN34" s="38">
        <f t="shared" si="186"/>
        <v>0</v>
      </c>
      <c r="BO34" s="38">
        <f t="shared" si="186"/>
        <v>0</v>
      </c>
      <c r="BP34" s="38">
        <f t="shared" si="186"/>
        <v>0</v>
      </c>
      <c r="BQ34" s="38">
        <f t="shared" si="186"/>
        <v>0</v>
      </c>
      <c r="BR34" s="38">
        <f t="shared" si="186"/>
        <v>0</v>
      </c>
      <c r="BS34" s="38">
        <f t="shared" si="186"/>
        <v>0</v>
      </c>
      <c r="BT34" s="38">
        <f t="shared" si="186"/>
        <v>0</v>
      </c>
      <c r="BU34" s="38">
        <f t="shared" si="186"/>
        <v>0</v>
      </c>
      <c r="BV34" s="38">
        <f t="shared" si="186"/>
        <v>0</v>
      </c>
      <c r="BW34" s="38">
        <f t="shared" si="186"/>
        <v>0</v>
      </c>
      <c r="BX34" s="38">
        <f t="shared" ref="BX34:EB34" si="188">BX35+BX36</f>
        <v>0</v>
      </c>
      <c r="BY34" s="38">
        <f t="shared" si="188"/>
        <v>0</v>
      </c>
      <c r="BZ34" s="38">
        <f t="shared" si="188"/>
        <v>0</v>
      </c>
      <c r="CA34" s="38">
        <f t="shared" si="188"/>
        <v>0</v>
      </c>
      <c r="CB34" s="38">
        <f t="shared" si="188"/>
        <v>0</v>
      </c>
      <c r="CC34" s="38">
        <f t="shared" si="188"/>
        <v>0</v>
      </c>
      <c r="CD34" s="38">
        <f t="shared" si="188"/>
        <v>0</v>
      </c>
      <c r="CE34" s="38">
        <f t="shared" si="188"/>
        <v>0</v>
      </c>
      <c r="CF34" s="38">
        <f t="shared" si="188"/>
        <v>0</v>
      </c>
      <c r="CG34" s="38">
        <f t="shared" si="188"/>
        <v>0</v>
      </c>
      <c r="CH34" s="38">
        <f t="shared" si="188"/>
        <v>0</v>
      </c>
      <c r="CI34" s="38">
        <f t="shared" si="188"/>
        <v>0</v>
      </c>
      <c r="CJ34" s="38">
        <f t="shared" si="188"/>
        <v>0</v>
      </c>
      <c r="CK34" s="38">
        <f t="shared" si="188"/>
        <v>0</v>
      </c>
      <c r="CL34" s="38">
        <f t="shared" si="188"/>
        <v>0</v>
      </c>
      <c r="CM34" s="38">
        <f t="shared" si="188"/>
        <v>0</v>
      </c>
      <c r="CN34" s="38">
        <f t="shared" si="188"/>
        <v>0</v>
      </c>
      <c r="CO34" s="38">
        <f t="shared" si="188"/>
        <v>0</v>
      </c>
      <c r="CP34" s="38">
        <f t="shared" si="188"/>
        <v>0</v>
      </c>
      <c r="CQ34" s="38">
        <f t="shared" si="188"/>
        <v>0</v>
      </c>
      <c r="CR34" s="38">
        <f t="shared" si="188"/>
        <v>0</v>
      </c>
      <c r="CS34" s="38">
        <f t="shared" si="188"/>
        <v>0</v>
      </c>
      <c r="CT34" s="38">
        <f t="shared" si="188"/>
        <v>0</v>
      </c>
      <c r="CU34" s="38">
        <f t="shared" si="188"/>
        <v>0</v>
      </c>
      <c r="CV34" s="38">
        <f t="shared" si="188"/>
        <v>0</v>
      </c>
      <c r="CW34" s="38">
        <f t="shared" si="188"/>
        <v>0</v>
      </c>
      <c r="CX34" s="38">
        <f t="shared" si="188"/>
        <v>0</v>
      </c>
      <c r="CY34" s="38">
        <f t="shared" si="188"/>
        <v>0</v>
      </c>
      <c r="CZ34" s="38">
        <f t="shared" si="188"/>
        <v>0</v>
      </c>
      <c r="DA34" s="38">
        <f t="shared" si="188"/>
        <v>0</v>
      </c>
      <c r="DB34" s="38">
        <f t="shared" si="188"/>
        <v>0</v>
      </c>
      <c r="DC34" s="38">
        <f t="shared" si="188"/>
        <v>0</v>
      </c>
      <c r="DD34" s="38">
        <f t="shared" si="188"/>
        <v>0</v>
      </c>
      <c r="DE34" s="38">
        <f t="shared" si="188"/>
        <v>0</v>
      </c>
      <c r="DF34" s="38">
        <f t="shared" si="188"/>
        <v>0</v>
      </c>
      <c r="DG34" s="38">
        <f t="shared" si="188"/>
        <v>0</v>
      </c>
      <c r="DH34" s="38">
        <f t="shared" si="188"/>
        <v>0</v>
      </c>
      <c r="DI34" s="38">
        <f t="shared" si="188"/>
        <v>0</v>
      </c>
      <c r="DJ34" s="38">
        <f t="shared" si="188"/>
        <v>0</v>
      </c>
      <c r="DK34" s="38">
        <f t="shared" si="188"/>
        <v>0</v>
      </c>
      <c r="DL34" s="38">
        <f t="shared" si="188"/>
        <v>0</v>
      </c>
      <c r="DM34" s="38">
        <f t="shared" si="188"/>
        <v>0</v>
      </c>
      <c r="DN34" s="38">
        <f t="shared" si="188"/>
        <v>0</v>
      </c>
      <c r="DO34" s="38">
        <f t="shared" si="188"/>
        <v>0</v>
      </c>
      <c r="DP34" s="38">
        <f t="shared" si="188"/>
        <v>0</v>
      </c>
      <c r="DQ34" s="38">
        <f t="shared" si="188"/>
        <v>0</v>
      </c>
      <c r="DR34" s="38">
        <f t="shared" si="188"/>
        <v>0</v>
      </c>
      <c r="DS34" s="38">
        <f t="shared" si="188"/>
        <v>0</v>
      </c>
      <c r="DT34" s="38">
        <f t="shared" si="188"/>
        <v>0</v>
      </c>
      <c r="DU34" s="38">
        <f t="shared" si="188"/>
        <v>0</v>
      </c>
      <c r="DV34" s="38">
        <f t="shared" si="188"/>
        <v>0</v>
      </c>
      <c r="DW34" s="38">
        <f t="shared" si="188"/>
        <v>0</v>
      </c>
      <c r="DX34" s="38">
        <f t="shared" si="188"/>
        <v>0</v>
      </c>
      <c r="DY34" s="38">
        <f t="shared" si="188"/>
        <v>0</v>
      </c>
      <c r="DZ34" s="38">
        <f t="shared" si="188"/>
        <v>0</v>
      </c>
      <c r="EA34" s="38">
        <f t="shared" si="188"/>
        <v>0</v>
      </c>
      <c r="EB34" s="38">
        <f t="shared" si="188"/>
        <v>0</v>
      </c>
      <c r="EC34" s="38">
        <f t="shared" ref="EC34:EH34" si="189">EC35+EC36</f>
        <v>0</v>
      </c>
      <c r="ED34" s="38">
        <f t="shared" si="189"/>
        <v>0</v>
      </c>
      <c r="EE34" s="38">
        <f t="shared" si="189"/>
        <v>0</v>
      </c>
      <c r="EF34" s="38">
        <f t="shared" si="189"/>
        <v>0</v>
      </c>
      <c r="EG34" s="38">
        <f t="shared" si="189"/>
        <v>0</v>
      </c>
      <c r="EH34" s="38">
        <f t="shared" si="189"/>
        <v>0</v>
      </c>
      <c r="EI34" s="39">
        <f t="shared" si="77"/>
        <v>0</v>
      </c>
      <c r="EJ34" s="39">
        <f t="shared" si="78"/>
        <v>0</v>
      </c>
      <c r="EK34" s="39">
        <f t="shared" si="79"/>
        <v>0</v>
      </c>
      <c r="EL34" s="39">
        <f t="shared" si="80"/>
        <v>0</v>
      </c>
      <c r="EM34" s="39">
        <f t="shared" si="81"/>
        <v>0</v>
      </c>
      <c r="EN34" s="39">
        <f t="shared" si="82"/>
        <v>0</v>
      </c>
      <c r="EO34" s="39">
        <f t="shared" si="83"/>
        <v>0</v>
      </c>
      <c r="EP34" s="39">
        <f t="shared" si="84"/>
        <v>0</v>
      </c>
      <c r="EQ34" s="39">
        <f t="shared" si="85"/>
        <v>0</v>
      </c>
      <c r="ER34" s="43" t="s">
        <v>100</v>
      </c>
    </row>
    <row r="35" spans="1:148" s="41" customFormat="1" ht="69" customHeight="1" x14ac:dyDescent="0.25">
      <c r="A35" s="90" t="s">
        <v>29</v>
      </c>
      <c r="B35" s="36" t="s">
        <v>61</v>
      </c>
      <c r="C35" s="42" t="s">
        <v>101</v>
      </c>
      <c r="D35" s="47">
        <v>0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47">
        <v>0</v>
      </c>
      <c r="O35" s="47">
        <v>0</v>
      </c>
      <c r="P35" s="47">
        <v>0</v>
      </c>
      <c r="Q35" s="47">
        <v>0</v>
      </c>
      <c r="R35" s="47">
        <v>0</v>
      </c>
      <c r="S35" s="47">
        <v>0</v>
      </c>
      <c r="T35" s="47">
        <v>0</v>
      </c>
      <c r="U35" s="47">
        <v>0</v>
      </c>
      <c r="V35" s="54">
        <v>0</v>
      </c>
      <c r="W35" s="46">
        <v>0</v>
      </c>
      <c r="X35" s="46">
        <v>0</v>
      </c>
      <c r="Y35" s="46">
        <v>0</v>
      </c>
      <c r="Z35" s="54">
        <v>0</v>
      </c>
      <c r="AA35" s="46">
        <v>0</v>
      </c>
      <c r="AB35" s="46">
        <v>0</v>
      </c>
      <c r="AC35" s="54">
        <v>0</v>
      </c>
      <c r="AD35" s="54">
        <v>0</v>
      </c>
      <c r="AE35" s="47">
        <v>0</v>
      </c>
      <c r="AF35" s="47">
        <v>0</v>
      </c>
      <c r="AG35" s="47">
        <v>0</v>
      </c>
      <c r="AH35" s="47">
        <v>0</v>
      </c>
      <c r="AI35" s="47">
        <v>0</v>
      </c>
      <c r="AJ35" s="47">
        <v>0</v>
      </c>
      <c r="AK35" s="47">
        <v>0</v>
      </c>
      <c r="AL35" s="47">
        <v>0</v>
      </c>
      <c r="AM35" s="47">
        <v>0</v>
      </c>
      <c r="AN35" s="55">
        <v>0</v>
      </c>
      <c r="AO35" s="55">
        <v>0</v>
      </c>
      <c r="AP35" s="55">
        <v>0</v>
      </c>
      <c r="AQ35" s="55">
        <v>0</v>
      </c>
      <c r="AR35" s="55">
        <v>0</v>
      </c>
      <c r="AS35" s="55">
        <v>0</v>
      </c>
      <c r="AT35" s="55">
        <v>0</v>
      </c>
      <c r="AU35" s="55">
        <v>0</v>
      </c>
      <c r="AV35" s="55">
        <v>0</v>
      </c>
      <c r="AW35" s="55">
        <v>0</v>
      </c>
      <c r="AX35" s="55">
        <v>0</v>
      </c>
      <c r="AY35" s="55">
        <v>0</v>
      </c>
      <c r="AZ35" s="55">
        <v>0</v>
      </c>
      <c r="BA35" s="55">
        <v>0</v>
      </c>
      <c r="BB35" s="55">
        <v>0</v>
      </c>
      <c r="BC35" s="55">
        <v>0</v>
      </c>
      <c r="BD35" s="55">
        <v>0</v>
      </c>
      <c r="BE35" s="55">
        <v>0</v>
      </c>
      <c r="BF35" s="55">
        <v>0</v>
      </c>
      <c r="BG35" s="55">
        <v>0</v>
      </c>
      <c r="BH35" s="55">
        <v>0</v>
      </c>
      <c r="BI35" s="55">
        <v>0</v>
      </c>
      <c r="BJ35" s="55">
        <v>0</v>
      </c>
      <c r="BK35" s="55">
        <v>0</v>
      </c>
      <c r="BL35" s="48">
        <v>0</v>
      </c>
      <c r="BM35" s="48">
        <v>0</v>
      </c>
      <c r="BN35" s="55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56">
        <v>0</v>
      </c>
      <c r="BY35" s="43">
        <v>0</v>
      </c>
      <c r="BZ35" s="43">
        <v>0</v>
      </c>
      <c r="CA35" s="43">
        <v>0</v>
      </c>
      <c r="CB35" s="56">
        <v>0</v>
      </c>
      <c r="CC35" s="43">
        <v>0</v>
      </c>
      <c r="CD35" s="43">
        <v>0</v>
      </c>
      <c r="CE35" s="56">
        <v>0</v>
      </c>
      <c r="CF35" s="56">
        <v>0</v>
      </c>
      <c r="CG35" s="56">
        <v>0</v>
      </c>
      <c r="CH35" s="56">
        <v>0</v>
      </c>
      <c r="CI35" s="56">
        <v>0</v>
      </c>
      <c r="CJ35" s="56">
        <v>0</v>
      </c>
      <c r="CK35" s="56">
        <v>0</v>
      </c>
      <c r="CL35" s="56">
        <v>0</v>
      </c>
      <c r="CM35" s="56">
        <v>0</v>
      </c>
      <c r="CN35" s="56">
        <v>0</v>
      </c>
      <c r="CO35" s="56">
        <v>0</v>
      </c>
      <c r="CP35" s="56">
        <v>0</v>
      </c>
      <c r="CQ35" s="43">
        <v>0</v>
      </c>
      <c r="CR35" s="43">
        <v>0</v>
      </c>
      <c r="CS35" s="43">
        <v>0</v>
      </c>
      <c r="CT35" s="56">
        <v>0</v>
      </c>
      <c r="CU35" s="43">
        <v>0</v>
      </c>
      <c r="CV35" s="43">
        <v>0</v>
      </c>
      <c r="CW35" s="43">
        <v>0</v>
      </c>
      <c r="CX35" s="43">
        <v>0</v>
      </c>
      <c r="CY35" s="43">
        <v>0</v>
      </c>
      <c r="CZ35" s="43">
        <v>0</v>
      </c>
      <c r="DA35" s="43">
        <v>0</v>
      </c>
      <c r="DB35" s="43">
        <v>0</v>
      </c>
      <c r="DC35" s="43">
        <v>0</v>
      </c>
      <c r="DD35" s="43">
        <v>0</v>
      </c>
      <c r="DE35" s="43">
        <v>0</v>
      </c>
      <c r="DF35" s="43">
        <v>0</v>
      </c>
      <c r="DG35" s="43">
        <v>0</v>
      </c>
      <c r="DH35" s="56">
        <v>0</v>
      </c>
      <c r="DI35" s="43">
        <v>0</v>
      </c>
      <c r="DJ35" s="43">
        <v>0</v>
      </c>
      <c r="DK35" s="43">
        <v>0</v>
      </c>
      <c r="DL35" s="56">
        <v>0</v>
      </c>
      <c r="DM35" s="43">
        <v>0</v>
      </c>
      <c r="DN35" s="43">
        <v>0</v>
      </c>
      <c r="DO35" s="56">
        <v>0</v>
      </c>
      <c r="DP35" s="56">
        <v>0</v>
      </c>
      <c r="DQ35" s="56">
        <v>0</v>
      </c>
      <c r="DR35" s="56">
        <v>0</v>
      </c>
      <c r="DS35" s="56">
        <v>0</v>
      </c>
      <c r="DT35" s="56">
        <v>0</v>
      </c>
      <c r="DU35" s="56">
        <v>0</v>
      </c>
      <c r="DV35" s="56">
        <v>0</v>
      </c>
      <c r="DW35" s="56">
        <v>0</v>
      </c>
      <c r="DX35" s="56">
        <v>0</v>
      </c>
      <c r="DY35" s="56">
        <v>0</v>
      </c>
      <c r="DZ35" s="47">
        <v>0</v>
      </c>
      <c r="EA35" s="47">
        <v>0</v>
      </c>
      <c r="EB35" s="47">
        <v>0</v>
      </c>
      <c r="EC35" s="47">
        <v>0</v>
      </c>
      <c r="ED35" s="47">
        <v>0</v>
      </c>
      <c r="EE35" s="47">
        <v>0</v>
      </c>
      <c r="EF35" s="47">
        <v>0</v>
      </c>
      <c r="EG35" s="47">
        <v>0</v>
      </c>
      <c r="EH35" s="47">
        <v>0</v>
      </c>
      <c r="EI35" s="39">
        <f t="shared" si="77"/>
        <v>0</v>
      </c>
      <c r="EJ35" s="39">
        <f t="shared" si="78"/>
        <v>0</v>
      </c>
      <c r="EK35" s="39">
        <f t="shared" si="79"/>
        <v>0</v>
      </c>
      <c r="EL35" s="39">
        <f t="shared" si="80"/>
        <v>0</v>
      </c>
      <c r="EM35" s="39">
        <f t="shared" si="81"/>
        <v>0</v>
      </c>
      <c r="EN35" s="39">
        <f t="shared" si="82"/>
        <v>0</v>
      </c>
      <c r="EO35" s="39">
        <f t="shared" si="83"/>
        <v>0</v>
      </c>
      <c r="EP35" s="39">
        <f t="shared" si="84"/>
        <v>0</v>
      </c>
      <c r="EQ35" s="39">
        <f t="shared" si="85"/>
        <v>0</v>
      </c>
      <c r="ER35" s="43" t="s">
        <v>100</v>
      </c>
    </row>
    <row r="36" spans="1:148" s="41" customFormat="1" ht="111" customHeight="1" x14ac:dyDescent="0.25">
      <c r="A36" s="90" t="s">
        <v>59</v>
      </c>
      <c r="B36" s="36" t="s">
        <v>62</v>
      </c>
      <c r="C36" s="42" t="s">
        <v>101</v>
      </c>
      <c r="D36" s="47">
        <v>0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0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54">
        <v>0</v>
      </c>
      <c r="W36" s="46">
        <v>0</v>
      </c>
      <c r="X36" s="46">
        <v>0</v>
      </c>
      <c r="Y36" s="46">
        <v>0</v>
      </c>
      <c r="Z36" s="54">
        <v>0</v>
      </c>
      <c r="AA36" s="46">
        <v>0</v>
      </c>
      <c r="AB36" s="46">
        <v>0</v>
      </c>
      <c r="AC36" s="54">
        <v>0</v>
      </c>
      <c r="AD36" s="54">
        <v>0</v>
      </c>
      <c r="AE36" s="47">
        <v>0</v>
      </c>
      <c r="AF36" s="47">
        <v>0</v>
      </c>
      <c r="AG36" s="47">
        <v>0</v>
      </c>
      <c r="AH36" s="47">
        <v>0</v>
      </c>
      <c r="AI36" s="47">
        <v>0</v>
      </c>
      <c r="AJ36" s="47">
        <v>0</v>
      </c>
      <c r="AK36" s="47">
        <v>0</v>
      </c>
      <c r="AL36" s="47">
        <v>0</v>
      </c>
      <c r="AM36" s="47">
        <v>0</v>
      </c>
      <c r="AN36" s="55">
        <v>0</v>
      </c>
      <c r="AO36" s="55">
        <v>0</v>
      </c>
      <c r="AP36" s="55">
        <v>0</v>
      </c>
      <c r="AQ36" s="55">
        <v>0</v>
      </c>
      <c r="AR36" s="55">
        <v>0</v>
      </c>
      <c r="AS36" s="55">
        <v>0</v>
      </c>
      <c r="AT36" s="55">
        <v>0</v>
      </c>
      <c r="AU36" s="55">
        <v>0</v>
      </c>
      <c r="AV36" s="55">
        <v>0</v>
      </c>
      <c r="AW36" s="55">
        <v>0</v>
      </c>
      <c r="AX36" s="55">
        <v>0</v>
      </c>
      <c r="AY36" s="55">
        <v>0</v>
      </c>
      <c r="AZ36" s="55">
        <v>0</v>
      </c>
      <c r="BA36" s="55">
        <v>0</v>
      </c>
      <c r="BB36" s="55">
        <v>0</v>
      </c>
      <c r="BC36" s="55">
        <v>0</v>
      </c>
      <c r="BD36" s="55">
        <v>0</v>
      </c>
      <c r="BE36" s="55">
        <v>0</v>
      </c>
      <c r="BF36" s="55">
        <v>0</v>
      </c>
      <c r="BG36" s="55">
        <v>0</v>
      </c>
      <c r="BH36" s="55">
        <v>0</v>
      </c>
      <c r="BI36" s="55">
        <v>0</v>
      </c>
      <c r="BJ36" s="55">
        <v>0</v>
      </c>
      <c r="BK36" s="55">
        <v>0</v>
      </c>
      <c r="BL36" s="48">
        <v>0</v>
      </c>
      <c r="BM36" s="48">
        <v>0</v>
      </c>
      <c r="BN36" s="55">
        <v>0</v>
      </c>
      <c r="BO36" s="44">
        <f t="shared" ref="BO36:BW36" si="190">BO29</f>
        <v>0</v>
      </c>
      <c r="BP36" s="44">
        <f t="shared" si="190"/>
        <v>0</v>
      </c>
      <c r="BQ36" s="44">
        <f t="shared" si="190"/>
        <v>0</v>
      </c>
      <c r="BR36" s="44">
        <f t="shared" si="190"/>
        <v>0</v>
      </c>
      <c r="BS36" s="44">
        <f t="shared" si="190"/>
        <v>0</v>
      </c>
      <c r="BT36" s="44">
        <f t="shared" si="190"/>
        <v>0</v>
      </c>
      <c r="BU36" s="44">
        <f t="shared" si="190"/>
        <v>0</v>
      </c>
      <c r="BV36" s="44">
        <f t="shared" si="190"/>
        <v>0</v>
      </c>
      <c r="BW36" s="44">
        <f t="shared" si="190"/>
        <v>0</v>
      </c>
      <c r="BX36" s="56">
        <v>0</v>
      </c>
      <c r="BY36" s="43">
        <v>0</v>
      </c>
      <c r="BZ36" s="43">
        <v>0</v>
      </c>
      <c r="CA36" s="43">
        <v>0</v>
      </c>
      <c r="CB36" s="56">
        <v>0</v>
      </c>
      <c r="CC36" s="43">
        <v>0</v>
      </c>
      <c r="CD36" s="43">
        <v>0</v>
      </c>
      <c r="CE36" s="56">
        <v>0</v>
      </c>
      <c r="CF36" s="56">
        <v>0</v>
      </c>
      <c r="CG36" s="56">
        <v>0</v>
      </c>
      <c r="CH36" s="56">
        <v>0</v>
      </c>
      <c r="CI36" s="56">
        <v>0</v>
      </c>
      <c r="CJ36" s="56">
        <v>0</v>
      </c>
      <c r="CK36" s="56">
        <v>0</v>
      </c>
      <c r="CL36" s="56">
        <v>0</v>
      </c>
      <c r="CM36" s="56">
        <v>0</v>
      </c>
      <c r="CN36" s="56">
        <v>0</v>
      </c>
      <c r="CO36" s="56">
        <v>0</v>
      </c>
      <c r="CP36" s="56">
        <v>0</v>
      </c>
      <c r="CQ36" s="43">
        <v>0</v>
      </c>
      <c r="CR36" s="43">
        <v>0</v>
      </c>
      <c r="CS36" s="43">
        <v>0</v>
      </c>
      <c r="CT36" s="56">
        <v>0</v>
      </c>
      <c r="CU36" s="43">
        <v>0</v>
      </c>
      <c r="CV36" s="43">
        <v>0</v>
      </c>
      <c r="CW36" s="43">
        <v>0</v>
      </c>
      <c r="CX36" s="43">
        <v>0</v>
      </c>
      <c r="CY36" s="43">
        <v>0</v>
      </c>
      <c r="CZ36" s="43">
        <v>0</v>
      </c>
      <c r="DA36" s="43">
        <v>0</v>
      </c>
      <c r="DB36" s="43">
        <v>0</v>
      </c>
      <c r="DC36" s="43">
        <v>0</v>
      </c>
      <c r="DD36" s="43">
        <v>0</v>
      </c>
      <c r="DE36" s="43">
        <v>0</v>
      </c>
      <c r="DF36" s="43">
        <v>0</v>
      </c>
      <c r="DG36" s="43">
        <v>0</v>
      </c>
      <c r="DH36" s="56">
        <v>0</v>
      </c>
      <c r="DI36" s="43">
        <v>0</v>
      </c>
      <c r="DJ36" s="43">
        <v>0</v>
      </c>
      <c r="DK36" s="43">
        <v>0</v>
      </c>
      <c r="DL36" s="56">
        <v>0</v>
      </c>
      <c r="DM36" s="43">
        <v>0</v>
      </c>
      <c r="DN36" s="43">
        <v>0</v>
      </c>
      <c r="DO36" s="56">
        <v>0</v>
      </c>
      <c r="DP36" s="56">
        <v>0</v>
      </c>
      <c r="DQ36" s="56">
        <v>0</v>
      </c>
      <c r="DR36" s="56">
        <v>0</v>
      </c>
      <c r="DS36" s="56">
        <v>0</v>
      </c>
      <c r="DT36" s="56">
        <v>0</v>
      </c>
      <c r="DU36" s="56">
        <v>0</v>
      </c>
      <c r="DV36" s="56">
        <v>0</v>
      </c>
      <c r="DW36" s="56">
        <v>0</v>
      </c>
      <c r="DX36" s="56">
        <v>0</v>
      </c>
      <c r="DY36" s="56">
        <v>0</v>
      </c>
      <c r="DZ36" s="47">
        <v>0</v>
      </c>
      <c r="EA36" s="47">
        <v>0</v>
      </c>
      <c r="EB36" s="47">
        <v>0</v>
      </c>
      <c r="EC36" s="47">
        <v>0</v>
      </c>
      <c r="ED36" s="47">
        <v>0</v>
      </c>
      <c r="EE36" s="47">
        <v>0</v>
      </c>
      <c r="EF36" s="47">
        <v>0</v>
      </c>
      <c r="EG36" s="47">
        <v>0</v>
      </c>
      <c r="EH36" s="47">
        <v>0</v>
      </c>
      <c r="EI36" s="39">
        <f t="shared" si="77"/>
        <v>0</v>
      </c>
      <c r="EJ36" s="39">
        <f t="shared" si="78"/>
        <v>0</v>
      </c>
      <c r="EK36" s="39">
        <f t="shared" si="79"/>
        <v>0</v>
      </c>
      <c r="EL36" s="39">
        <f t="shared" si="80"/>
        <v>0</v>
      </c>
      <c r="EM36" s="39">
        <f t="shared" si="81"/>
        <v>0</v>
      </c>
      <c r="EN36" s="39">
        <f t="shared" si="82"/>
        <v>0</v>
      </c>
      <c r="EO36" s="39">
        <f t="shared" si="83"/>
        <v>0</v>
      </c>
      <c r="EP36" s="39">
        <f t="shared" si="84"/>
        <v>0</v>
      </c>
      <c r="EQ36" s="39">
        <f t="shared" si="85"/>
        <v>0</v>
      </c>
      <c r="ER36" s="43" t="s">
        <v>100</v>
      </c>
    </row>
    <row r="37" spans="1:148" s="41" customFormat="1" ht="86.25" customHeight="1" x14ac:dyDescent="0.25">
      <c r="A37" s="90" t="s">
        <v>4</v>
      </c>
      <c r="B37" s="36" t="s">
        <v>63</v>
      </c>
      <c r="C37" s="61" t="s">
        <v>101</v>
      </c>
      <c r="D37" s="47"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54">
        <v>0</v>
      </c>
      <c r="W37" s="46">
        <v>0</v>
      </c>
      <c r="X37" s="46">
        <v>0</v>
      </c>
      <c r="Y37" s="46">
        <v>0</v>
      </c>
      <c r="Z37" s="54">
        <v>0</v>
      </c>
      <c r="AA37" s="46">
        <v>0</v>
      </c>
      <c r="AB37" s="46">
        <v>0</v>
      </c>
      <c r="AC37" s="54">
        <v>0</v>
      </c>
      <c r="AD37" s="54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7">
        <v>0</v>
      </c>
      <c r="AQ37" s="47">
        <v>0</v>
      </c>
      <c r="AR37" s="47">
        <v>0</v>
      </c>
      <c r="AS37" s="47">
        <v>0</v>
      </c>
      <c r="AT37" s="47">
        <v>0</v>
      </c>
      <c r="AU37" s="47">
        <v>0</v>
      </c>
      <c r="AV37" s="47">
        <v>0</v>
      </c>
      <c r="AW37" s="47">
        <v>0</v>
      </c>
      <c r="AX37" s="47">
        <v>0</v>
      </c>
      <c r="AY37" s="47">
        <v>0</v>
      </c>
      <c r="AZ37" s="47">
        <v>0</v>
      </c>
      <c r="BA37" s="47">
        <v>0</v>
      </c>
      <c r="BB37" s="47">
        <v>0</v>
      </c>
      <c r="BC37" s="47">
        <v>0</v>
      </c>
      <c r="BD37" s="47">
        <v>0</v>
      </c>
      <c r="BE37" s="47">
        <v>0</v>
      </c>
      <c r="BF37" s="47">
        <v>0</v>
      </c>
      <c r="BG37" s="47">
        <v>0</v>
      </c>
      <c r="BH37" s="47">
        <v>0</v>
      </c>
      <c r="BI37" s="47">
        <v>0</v>
      </c>
      <c r="BJ37" s="47">
        <v>0</v>
      </c>
      <c r="BK37" s="47">
        <v>0</v>
      </c>
      <c r="BL37" s="47">
        <v>0</v>
      </c>
      <c r="BM37" s="47">
        <v>0</v>
      </c>
      <c r="BN37" s="47">
        <v>0</v>
      </c>
      <c r="BO37" s="44">
        <f t="shared" ref="BO37:BW37" si="191">BO30</f>
        <v>0</v>
      </c>
      <c r="BP37" s="44">
        <f t="shared" si="191"/>
        <v>0</v>
      </c>
      <c r="BQ37" s="44">
        <f t="shared" si="191"/>
        <v>0</v>
      </c>
      <c r="BR37" s="44">
        <f t="shared" si="191"/>
        <v>0</v>
      </c>
      <c r="BS37" s="44">
        <f t="shared" si="191"/>
        <v>0</v>
      </c>
      <c r="BT37" s="44">
        <f t="shared" si="191"/>
        <v>0</v>
      </c>
      <c r="BU37" s="44">
        <f t="shared" si="191"/>
        <v>0</v>
      </c>
      <c r="BV37" s="44">
        <f t="shared" si="191"/>
        <v>0</v>
      </c>
      <c r="BW37" s="44">
        <f t="shared" si="191"/>
        <v>0</v>
      </c>
      <c r="BX37" s="44">
        <v>0</v>
      </c>
      <c r="BY37" s="47">
        <v>0</v>
      </c>
      <c r="BZ37" s="47">
        <v>0</v>
      </c>
      <c r="CA37" s="47">
        <v>0</v>
      </c>
      <c r="CB37" s="44">
        <v>0</v>
      </c>
      <c r="CC37" s="47">
        <v>0</v>
      </c>
      <c r="CD37" s="47">
        <v>0</v>
      </c>
      <c r="CE37" s="44">
        <v>0</v>
      </c>
      <c r="CF37" s="44">
        <v>0</v>
      </c>
      <c r="CG37" s="44">
        <v>0</v>
      </c>
      <c r="CH37" s="44">
        <v>0</v>
      </c>
      <c r="CI37" s="44">
        <v>0</v>
      </c>
      <c r="CJ37" s="44">
        <v>0</v>
      </c>
      <c r="CK37" s="44">
        <v>0</v>
      </c>
      <c r="CL37" s="44">
        <v>0</v>
      </c>
      <c r="CM37" s="44">
        <v>0</v>
      </c>
      <c r="CN37" s="44">
        <v>0</v>
      </c>
      <c r="CO37" s="44">
        <v>0</v>
      </c>
      <c r="CP37" s="44">
        <v>0</v>
      </c>
      <c r="CQ37" s="47">
        <v>0</v>
      </c>
      <c r="CR37" s="47">
        <v>0</v>
      </c>
      <c r="CS37" s="47">
        <v>0</v>
      </c>
      <c r="CT37" s="44">
        <v>0</v>
      </c>
      <c r="CU37" s="47">
        <v>0</v>
      </c>
      <c r="CV37" s="47">
        <v>0</v>
      </c>
      <c r="CW37" s="47">
        <v>0</v>
      </c>
      <c r="CX37" s="47">
        <v>0</v>
      </c>
      <c r="CY37" s="47">
        <v>0</v>
      </c>
      <c r="CZ37" s="47">
        <v>0</v>
      </c>
      <c r="DA37" s="47">
        <v>0</v>
      </c>
      <c r="DB37" s="47">
        <v>0</v>
      </c>
      <c r="DC37" s="47">
        <v>0</v>
      </c>
      <c r="DD37" s="47">
        <v>0</v>
      </c>
      <c r="DE37" s="47">
        <v>0</v>
      </c>
      <c r="DF37" s="47">
        <v>0</v>
      </c>
      <c r="DG37" s="47">
        <v>0</v>
      </c>
      <c r="DH37" s="44">
        <v>0</v>
      </c>
      <c r="DI37" s="44">
        <v>0</v>
      </c>
      <c r="DJ37" s="44">
        <v>0</v>
      </c>
      <c r="DK37" s="44">
        <v>0</v>
      </c>
      <c r="DL37" s="44">
        <v>0</v>
      </c>
      <c r="DM37" s="47">
        <v>0</v>
      </c>
      <c r="DN37" s="47">
        <v>0</v>
      </c>
      <c r="DO37" s="44">
        <v>0</v>
      </c>
      <c r="DP37" s="44">
        <v>0</v>
      </c>
      <c r="DQ37" s="44">
        <v>0</v>
      </c>
      <c r="DR37" s="44">
        <v>0</v>
      </c>
      <c r="DS37" s="44">
        <v>0</v>
      </c>
      <c r="DT37" s="44">
        <v>0</v>
      </c>
      <c r="DU37" s="44">
        <v>0</v>
      </c>
      <c r="DV37" s="44">
        <v>0</v>
      </c>
      <c r="DW37" s="44">
        <v>0</v>
      </c>
      <c r="DX37" s="44">
        <v>0</v>
      </c>
      <c r="DY37" s="44">
        <v>0</v>
      </c>
      <c r="DZ37" s="47">
        <v>0</v>
      </c>
      <c r="EA37" s="47">
        <v>0</v>
      </c>
      <c r="EB37" s="47">
        <v>0</v>
      </c>
      <c r="EC37" s="47">
        <v>0</v>
      </c>
      <c r="ED37" s="47">
        <v>0</v>
      </c>
      <c r="EE37" s="47">
        <v>0</v>
      </c>
      <c r="EF37" s="47">
        <v>0</v>
      </c>
      <c r="EG37" s="47">
        <v>0</v>
      </c>
      <c r="EH37" s="47">
        <v>0</v>
      </c>
      <c r="EI37" s="39">
        <f t="shared" si="77"/>
        <v>0</v>
      </c>
      <c r="EJ37" s="39">
        <f t="shared" si="78"/>
        <v>0</v>
      </c>
      <c r="EK37" s="39">
        <f t="shared" si="79"/>
        <v>0</v>
      </c>
      <c r="EL37" s="39">
        <f t="shared" si="80"/>
        <v>0</v>
      </c>
      <c r="EM37" s="39">
        <f t="shared" si="81"/>
        <v>0</v>
      </c>
      <c r="EN37" s="39">
        <f t="shared" si="82"/>
        <v>0</v>
      </c>
      <c r="EO37" s="39">
        <f t="shared" si="83"/>
        <v>0</v>
      </c>
      <c r="EP37" s="39">
        <f t="shared" si="84"/>
        <v>0</v>
      </c>
      <c r="EQ37" s="39">
        <f t="shared" si="85"/>
        <v>0</v>
      </c>
      <c r="ER37" s="43" t="s">
        <v>100</v>
      </c>
    </row>
    <row r="38" spans="1:148" s="41" customFormat="1" ht="80.25" customHeight="1" x14ac:dyDescent="0.25">
      <c r="A38" s="90" t="s">
        <v>15</v>
      </c>
      <c r="B38" s="36" t="s">
        <v>63</v>
      </c>
      <c r="C38" s="42" t="s">
        <v>101</v>
      </c>
      <c r="D38" s="47">
        <v>0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54">
        <v>0</v>
      </c>
      <c r="W38" s="46">
        <v>0</v>
      </c>
      <c r="X38" s="46">
        <v>0</v>
      </c>
      <c r="Y38" s="46">
        <v>0</v>
      </c>
      <c r="Z38" s="54">
        <v>0</v>
      </c>
      <c r="AA38" s="46">
        <v>0</v>
      </c>
      <c r="AB38" s="46">
        <v>0</v>
      </c>
      <c r="AC38" s="54">
        <v>0</v>
      </c>
      <c r="AD38" s="54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0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7">
        <v>0</v>
      </c>
      <c r="AQ38" s="47">
        <v>0</v>
      </c>
      <c r="AR38" s="47">
        <v>0</v>
      </c>
      <c r="AS38" s="47">
        <v>0</v>
      </c>
      <c r="AT38" s="47">
        <v>0</v>
      </c>
      <c r="AU38" s="47">
        <v>0</v>
      </c>
      <c r="AV38" s="47">
        <v>0</v>
      </c>
      <c r="AW38" s="47">
        <v>0</v>
      </c>
      <c r="AX38" s="47">
        <v>0</v>
      </c>
      <c r="AY38" s="47">
        <v>0</v>
      </c>
      <c r="AZ38" s="47">
        <v>0</v>
      </c>
      <c r="BA38" s="47">
        <v>0</v>
      </c>
      <c r="BB38" s="47">
        <v>0</v>
      </c>
      <c r="BC38" s="47">
        <v>0</v>
      </c>
      <c r="BD38" s="47">
        <v>0</v>
      </c>
      <c r="BE38" s="47">
        <v>0</v>
      </c>
      <c r="BF38" s="47">
        <v>0</v>
      </c>
      <c r="BG38" s="47">
        <v>0</v>
      </c>
      <c r="BH38" s="47">
        <v>0</v>
      </c>
      <c r="BI38" s="47">
        <v>0</v>
      </c>
      <c r="BJ38" s="47">
        <v>0</v>
      </c>
      <c r="BK38" s="47">
        <v>0</v>
      </c>
      <c r="BL38" s="47">
        <v>0</v>
      </c>
      <c r="BM38" s="47">
        <v>0</v>
      </c>
      <c r="BN38" s="47">
        <v>0</v>
      </c>
      <c r="BO38" s="44">
        <f t="shared" ref="BO38:BW38" si="192">BO31</f>
        <v>0</v>
      </c>
      <c r="BP38" s="44">
        <f t="shared" si="192"/>
        <v>0</v>
      </c>
      <c r="BQ38" s="44">
        <f t="shared" si="192"/>
        <v>0</v>
      </c>
      <c r="BR38" s="44">
        <f t="shared" si="192"/>
        <v>0</v>
      </c>
      <c r="BS38" s="44">
        <f t="shared" si="192"/>
        <v>0</v>
      </c>
      <c r="BT38" s="44">
        <f t="shared" si="192"/>
        <v>0</v>
      </c>
      <c r="BU38" s="44">
        <f t="shared" si="192"/>
        <v>0</v>
      </c>
      <c r="BV38" s="44">
        <f t="shared" si="192"/>
        <v>0</v>
      </c>
      <c r="BW38" s="44">
        <f t="shared" si="192"/>
        <v>0</v>
      </c>
      <c r="BX38" s="56">
        <v>0</v>
      </c>
      <c r="BY38" s="47">
        <v>0</v>
      </c>
      <c r="BZ38" s="47">
        <v>0</v>
      </c>
      <c r="CA38" s="47">
        <v>0</v>
      </c>
      <c r="CB38" s="56">
        <v>0</v>
      </c>
      <c r="CC38" s="47">
        <v>0</v>
      </c>
      <c r="CD38" s="47">
        <v>0</v>
      </c>
      <c r="CE38" s="56">
        <v>0</v>
      </c>
      <c r="CF38" s="56">
        <v>0</v>
      </c>
      <c r="CG38" s="56">
        <v>0</v>
      </c>
      <c r="CH38" s="56">
        <v>0</v>
      </c>
      <c r="CI38" s="56">
        <v>0</v>
      </c>
      <c r="CJ38" s="56">
        <v>0</v>
      </c>
      <c r="CK38" s="56">
        <v>0</v>
      </c>
      <c r="CL38" s="56">
        <v>0</v>
      </c>
      <c r="CM38" s="56">
        <v>0</v>
      </c>
      <c r="CN38" s="56">
        <v>0</v>
      </c>
      <c r="CO38" s="56">
        <v>0</v>
      </c>
      <c r="CP38" s="56">
        <v>0</v>
      </c>
      <c r="CQ38" s="47">
        <v>0</v>
      </c>
      <c r="CR38" s="47">
        <v>0</v>
      </c>
      <c r="CS38" s="47">
        <v>0</v>
      </c>
      <c r="CT38" s="56">
        <v>0</v>
      </c>
      <c r="CU38" s="47">
        <v>0</v>
      </c>
      <c r="CV38" s="47">
        <v>0</v>
      </c>
      <c r="CW38" s="47">
        <v>0</v>
      </c>
      <c r="CX38" s="47">
        <v>0</v>
      </c>
      <c r="CY38" s="47">
        <v>0</v>
      </c>
      <c r="CZ38" s="47">
        <v>0</v>
      </c>
      <c r="DA38" s="47">
        <v>0</v>
      </c>
      <c r="DB38" s="47">
        <v>0</v>
      </c>
      <c r="DC38" s="47">
        <v>0</v>
      </c>
      <c r="DD38" s="47">
        <v>0</v>
      </c>
      <c r="DE38" s="47">
        <v>0</v>
      </c>
      <c r="DF38" s="47">
        <v>0</v>
      </c>
      <c r="DG38" s="47">
        <v>0</v>
      </c>
      <c r="DH38" s="56">
        <v>0</v>
      </c>
      <c r="DI38" s="47">
        <v>0</v>
      </c>
      <c r="DJ38" s="47">
        <v>0</v>
      </c>
      <c r="DK38" s="47">
        <v>0</v>
      </c>
      <c r="DL38" s="56">
        <v>0</v>
      </c>
      <c r="DM38" s="47">
        <v>0</v>
      </c>
      <c r="DN38" s="47">
        <v>0</v>
      </c>
      <c r="DO38" s="56">
        <v>0</v>
      </c>
      <c r="DP38" s="56">
        <v>0</v>
      </c>
      <c r="DQ38" s="56">
        <v>0</v>
      </c>
      <c r="DR38" s="56">
        <v>0</v>
      </c>
      <c r="DS38" s="56">
        <v>0</v>
      </c>
      <c r="DT38" s="56">
        <v>0</v>
      </c>
      <c r="DU38" s="56">
        <v>0</v>
      </c>
      <c r="DV38" s="56">
        <v>0</v>
      </c>
      <c r="DW38" s="56">
        <v>0</v>
      </c>
      <c r="DX38" s="56">
        <v>0</v>
      </c>
      <c r="DY38" s="56">
        <v>0</v>
      </c>
      <c r="DZ38" s="47">
        <v>0</v>
      </c>
      <c r="EA38" s="47">
        <v>0</v>
      </c>
      <c r="EB38" s="47">
        <v>0</v>
      </c>
      <c r="EC38" s="47">
        <v>0</v>
      </c>
      <c r="ED38" s="47">
        <v>0</v>
      </c>
      <c r="EE38" s="47">
        <v>0</v>
      </c>
      <c r="EF38" s="47">
        <v>0</v>
      </c>
      <c r="EG38" s="47">
        <v>0</v>
      </c>
      <c r="EH38" s="47">
        <v>0</v>
      </c>
      <c r="EI38" s="39">
        <f t="shared" si="77"/>
        <v>0</v>
      </c>
      <c r="EJ38" s="39">
        <f t="shared" si="78"/>
        <v>0</v>
      </c>
      <c r="EK38" s="39">
        <f t="shared" si="79"/>
        <v>0</v>
      </c>
      <c r="EL38" s="39">
        <f t="shared" si="80"/>
        <v>0</v>
      </c>
      <c r="EM38" s="39">
        <f t="shared" si="81"/>
        <v>0</v>
      </c>
      <c r="EN38" s="39">
        <f t="shared" si="82"/>
        <v>0</v>
      </c>
      <c r="EO38" s="39">
        <f t="shared" si="83"/>
        <v>0</v>
      </c>
      <c r="EP38" s="39">
        <f t="shared" si="84"/>
        <v>0</v>
      </c>
      <c r="EQ38" s="39">
        <f t="shared" si="85"/>
        <v>0</v>
      </c>
      <c r="ER38" s="43" t="s">
        <v>100</v>
      </c>
    </row>
    <row r="39" spans="1:148" s="41" customFormat="1" ht="132" customHeight="1" x14ac:dyDescent="0.25">
      <c r="A39" s="90" t="s">
        <v>16</v>
      </c>
      <c r="B39" s="36" t="s">
        <v>64</v>
      </c>
      <c r="C39" s="42" t="s">
        <v>101</v>
      </c>
      <c r="D39" s="47">
        <v>0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54">
        <v>0</v>
      </c>
      <c r="W39" s="46">
        <v>0</v>
      </c>
      <c r="X39" s="46">
        <v>0</v>
      </c>
      <c r="Y39" s="46">
        <v>0</v>
      </c>
      <c r="Z39" s="54">
        <v>0</v>
      </c>
      <c r="AA39" s="46">
        <v>0</v>
      </c>
      <c r="AB39" s="46">
        <v>0</v>
      </c>
      <c r="AC39" s="54">
        <v>0</v>
      </c>
      <c r="AD39" s="54">
        <v>0</v>
      </c>
      <c r="AE39" s="47">
        <v>0</v>
      </c>
      <c r="AF39" s="47">
        <v>0</v>
      </c>
      <c r="AG39" s="47">
        <v>0</v>
      </c>
      <c r="AH39" s="47">
        <v>0</v>
      </c>
      <c r="AI39" s="47">
        <v>0</v>
      </c>
      <c r="AJ39" s="47">
        <v>0</v>
      </c>
      <c r="AK39" s="47">
        <v>0</v>
      </c>
      <c r="AL39" s="47">
        <v>0</v>
      </c>
      <c r="AM39" s="47">
        <v>0</v>
      </c>
      <c r="AN39" s="55">
        <v>0</v>
      </c>
      <c r="AO39" s="55">
        <v>0</v>
      </c>
      <c r="AP39" s="55">
        <v>0</v>
      </c>
      <c r="AQ39" s="55">
        <v>0</v>
      </c>
      <c r="AR39" s="55">
        <v>0</v>
      </c>
      <c r="AS39" s="55">
        <v>0</v>
      </c>
      <c r="AT39" s="55">
        <v>0</v>
      </c>
      <c r="AU39" s="55">
        <v>0</v>
      </c>
      <c r="AV39" s="55">
        <v>0</v>
      </c>
      <c r="AW39" s="55">
        <v>0</v>
      </c>
      <c r="AX39" s="55">
        <v>0</v>
      </c>
      <c r="AY39" s="55">
        <v>0</v>
      </c>
      <c r="AZ39" s="55">
        <v>0</v>
      </c>
      <c r="BA39" s="55">
        <v>0</v>
      </c>
      <c r="BB39" s="55">
        <v>0</v>
      </c>
      <c r="BC39" s="55">
        <v>0</v>
      </c>
      <c r="BD39" s="55">
        <v>0</v>
      </c>
      <c r="BE39" s="55">
        <v>0</v>
      </c>
      <c r="BF39" s="55">
        <v>0</v>
      </c>
      <c r="BG39" s="55">
        <v>0</v>
      </c>
      <c r="BH39" s="55">
        <v>0</v>
      </c>
      <c r="BI39" s="55">
        <v>0</v>
      </c>
      <c r="BJ39" s="55">
        <v>0</v>
      </c>
      <c r="BK39" s="55">
        <v>0</v>
      </c>
      <c r="BL39" s="48">
        <v>0</v>
      </c>
      <c r="BM39" s="48">
        <v>0</v>
      </c>
      <c r="BN39" s="55">
        <v>0</v>
      </c>
      <c r="BO39" s="44">
        <f t="shared" ref="BO39:BW39" si="193">BO32</f>
        <v>0</v>
      </c>
      <c r="BP39" s="44">
        <f t="shared" si="193"/>
        <v>0</v>
      </c>
      <c r="BQ39" s="44">
        <f t="shared" si="193"/>
        <v>0</v>
      </c>
      <c r="BR39" s="44">
        <f t="shared" si="193"/>
        <v>0</v>
      </c>
      <c r="BS39" s="44">
        <f t="shared" si="193"/>
        <v>0</v>
      </c>
      <c r="BT39" s="44">
        <f t="shared" si="193"/>
        <v>0</v>
      </c>
      <c r="BU39" s="44">
        <f t="shared" si="193"/>
        <v>0</v>
      </c>
      <c r="BV39" s="44">
        <f t="shared" si="193"/>
        <v>0</v>
      </c>
      <c r="BW39" s="44">
        <f t="shared" si="193"/>
        <v>0</v>
      </c>
      <c r="BX39" s="56">
        <v>0</v>
      </c>
      <c r="BY39" s="43">
        <v>0</v>
      </c>
      <c r="BZ39" s="43">
        <v>0</v>
      </c>
      <c r="CA39" s="43">
        <v>0</v>
      </c>
      <c r="CB39" s="56">
        <v>0</v>
      </c>
      <c r="CC39" s="43">
        <v>0</v>
      </c>
      <c r="CD39" s="43">
        <v>0</v>
      </c>
      <c r="CE39" s="56">
        <v>0</v>
      </c>
      <c r="CF39" s="56">
        <v>0</v>
      </c>
      <c r="CG39" s="56">
        <v>0</v>
      </c>
      <c r="CH39" s="56">
        <v>0</v>
      </c>
      <c r="CI39" s="56">
        <v>0</v>
      </c>
      <c r="CJ39" s="56">
        <v>0</v>
      </c>
      <c r="CK39" s="56">
        <v>0</v>
      </c>
      <c r="CL39" s="56">
        <v>0</v>
      </c>
      <c r="CM39" s="56">
        <v>0</v>
      </c>
      <c r="CN39" s="56">
        <v>0</v>
      </c>
      <c r="CO39" s="56">
        <v>0</v>
      </c>
      <c r="CP39" s="56">
        <v>0</v>
      </c>
      <c r="CQ39" s="43">
        <v>0</v>
      </c>
      <c r="CR39" s="43">
        <v>0</v>
      </c>
      <c r="CS39" s="43">
        <v>0</v>
      </c>
      <c r="CT39" s="56">
        <v>0</v>
      </c>
      <c r="CU39" s="43">
        <v>0</v>
      </c>
      <c r="CV39" s="43">
        <v>0</v>
      </c>
      <c r="CW39" s="43">
        <v>0</v>
      </c>
      <c r="CX39" s="43">
        <v>0</v>
      </c>
      <c r="CY39" s="43">
        <v>0</v>
      </c>
      <c r="CZ39" s="43">
        <v>0</v>
      </c>
      <c r="DA39" s="43">
        <v>0</v>
      </c>
      <c r="DB39" s="43">
        <v>0</v>
      </c>
      <c r="DC39" s="43">
        <v>0</v>
      </c>
      <c r="DD39" s="43">
        <v>0</v>
      </c>
      <c r="DE39" s="43">
        <v>0</v>
      </c>
      <c r="DF39" s="43">
        <v>0</v>
      </c>
      <c r="DG39" s="43">
        <v>0</v>
      </c>
      <c r="DH39" s="56">
        <v>0</v>
      </c>
      <c r="DI39" s="43">
        <v>0</v>
      </c>
      <c r="DJ39" s="43">
        <v>0</v>
      </c>
      <c r="DK39" s="43">
        <v>0</v>
      </c>
      <c r="DL39" s="56">
        <v>0</v>
      </c>
      <c r="DM39" s="43">
        <v>0</v>
      </c>
      <c r="DN39" s="43">
        <v>0</v>
      </c>
      <c r="DO39" s="56">
        <v>0</v>
      </c>
      <c r="DP39" s="56">
        <v>0</v>
      </c>
      <c r="DQ39" s="56">
        <v>0</v>
      </c>
      <c r="DR39" s="56">
        <v>0</v>
      </c>
      <c r="DS39" s="56">
        <v>0</v>
      </c>
      <c r="DT39" s="56">
        <v>0</v>
      </c>
      <c r="DU39" s="56">
        <v>0</v>
      </c>
      <c r="DV39" s="56">
        <v>0</v>
      </c>
      <c r="DW39" s="56">
        <v>0</v>
      </c>
      <c r="DX39" s="56">
        <v>0</v>
      </c>
      <c r="DY39" s="56">
        <v>0</v>
      </c>
      <c r="DZ39" s="47">
        <v>0</v>
      </c>
      <c r="EA39" s="47">
        <v>0</v>
      </c>
      <c r="EB39" s="47">
        <v>0</v>
      </c>
      <c r="EC39" s="47">
        <v>0</v>
      </c>
      <c r="ED39" s="47">
        <v>0</v>
      </c>
      <c r="EE39" s="47">
        <v>0</v>
      </c>
      <c r="EF39" s="47">
        <v>0</v>
      </c>
      <c r="EG39" s="47">
        <v>0</v>
      </c>
      <c r="EH39" s="47">
        <v>0</v>
      </c>
      <c r="EI39" s="39">
        <f t="shared" si="77"/>
        <v>0</v>
      </c>
      <c r="EJ39" s="39">
        <f t="shared" si="78"/>
        <v>0</v>
      </c>
      <c r="EK39" s="39">
        <f t="shared" si="79"/>
        <v>0</v>
      </c>
      <c r="EL39" s="39">
        <f t="shared" si="80"/>
        <v>0</v>
      </c>
      <c r="EM39" s="39">
        <f t="shared" si="81"/>
        <v>0</v>
      </c>
      <c r="EN39" s="39">
        <f t="shared" si="82"/>
        <v>0</v>
      </c>
      <c r="EO39" s="39">
        <f t="shared" si="83"/>
        <v>0</v>
      </c>
      <c r="EP39" s="39">
        <f t="shared" si="84"/>
        <v>0</v>
      </c>
      <c r="EQ39" s="39">
        <f t="shared" si="85"/>
        <v>0</v>
      </c>
      <c r="ER39" s="43" t="s">
        <v>100</v>
      </c>
    </row>
    <row r="40" spans="1:148" s="41" customFormat="1" ht="134.25" customHeight="1" x14ac:dyDescent="0.25">
      <c r="A40" s="90" t="s">
        <v>16</v>
      </c>
      <c r="B40" s="36" t="s">
        <v>65</v>
      </c>
      <c r="C40" s="42" t="s">
        <v>101</v>
      </c>
      <c r="D40" s="47">
        <v>0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54">
        <v>0</v>
      </c>
      <c r="W40" s="46">
        <v>0</v>
      </c>
      <c r="X40" s="46">
        <v>0</v>
      </c>
      <c r="Y40" s="46">
        <v>0</v>
      </c>
      <c r="Z40" s="54">
        <v>0</v>
      </c>
      <c r="AA40" s="46">
        <v>0</v>
      </c>
      <c r="AB40" s="46">
        <v>0</v>
      </c>
      <c r="AC40" s="54">
        <v>0</v>
      </c>
      <c r="AD40" s="54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55">
        <v>0</v>
      </c>
      <c r="AO40" s="55">
        <v>0</v>
      </c>
      <c r="AP40" s="55">
        <v>0</v>
      </c>
      <c r="AQ40" s="55">
        <v>0</v>
      </c>
      <c r="AR40" s="55">
        <v>0</v>
      </c>
      <c r="AS40" s="55">
        <v>0</v>
      </c>
      <c r="AT40" s="55">
        <v>0</v>
      </c>
      <c r="AU40" s="55">
        <v>0</v>
      </c>
      <c r="AV40" s="55">
        <v>0</v>
      </c>
      <c r="AW40" s="55">
        <v>0</v>
      </c>
      <c r="AX40" s="55">
        <v>0</v>
      </c>
      <c r="AY40" s="55">
        <v>0</v>
      </c>
      <c r="AZ40" s="55">
        <v>0</v>
      </c>
      <c r="BA40" s="55">
        <v>0</v>
      </c>
      <c r="BB40" s="55">
        <v>0</v>
      </c>
      <c r="BC40" s="55">
        <v>0</v>
      </c>
      <c r="BD40" s="55">
        <v>0</v>
      </c>
      <c r="BE40" s="55">
        <v>0</v>
      </c>
      <c r="BF40" s="55">
        <v>0</v>
      </c>
      <c r="BG40" s="55">
        <v>0</v>
      </c>
      <c r="BH40" s="55">
        <v>0</v>
      </c>
      <c r="BI40" s="55">
        <v>0</v>
      </c>
      <c r="BJ40" s="55">
        <v>0</v>
      </c>
      <c r="BK40" s="55">
        <v>0</v>
      </c>
      <c r="BL40" s="48">
        <v>0</v>
      </c>
      <c r="BM40" s="48">
        <v>0</v>
      </c>
      <c r="BN40" s="55">
        <v>0</v>
      </c>
      <c r="BO40" s="44">
        <f t="shared" ref="BO40:BW40" si="194">BO33</f>
        <v>0</v>
      </c>
      <c r="BP40" s="44">
        <f t="shared" si="194"/>
        <v>0</v>
      </c>
      <c r="BQ40" s="44">
        <f t="shared" si="194"/>
        <v>0</v>
      </c>
      <c r="BR40" s="44">
        <f t="shared" si="194"/>
        <v>0</v>
      </c>
      <c r="BS40" s="44">
        <f t="shared" si="194"/>
        <v>0</v>
      </c>
      <c r="BT40" s="44">
        <f t="shared" si="194"/>
        <v>0</v>
      </c>
      <c r="BU40" s="44">
        <f t="shared" si="194"/>
        <v>0</v>
      </c>
      <c r="BV40" s="44">
        <f t="shared" si="194"/>
        <v>0</v>
      </c>
      <c r="BW40" s="44">
        <f t="shared" si="194"/>
        <v>0</v>
      </c>
      <c r="BX40" s="56">
        <v>0</v>
      </c>
      <c r="BY40" s="43">
        <v>0</v>
      </c>
      <c r="BZ40" s="43">
        <v>0</v>
      </c>
      <c r="CA40" s="43">
        <v>0</v>
      </c>
      <c r="CB40" s="56">
        <v>0</v>
      </c>
      <c r="CC40" s="43">
        <v>0</v>
      </c>
      <c r="CD40" s="43">
        <v>0</v>
      </c>
      <c r="CE40" s="56">
        <v>0</v>
      </c>
      <c r="CF40" s="56">
        <v>0</v>
      </c>
      <c r="CG40" s="56">
        <v>0</v>
      </c>
      <c r="CH40" s="56">
        <v>0</v>
      </c>
      <c r="CI40" s="56">
        <v>0</v>
      </c>
      <c r="CJ40" s="56">
        <v>0</v>
      </c>
      <c r="CK40" s="56">
        <v>0</v>
      </c>
      <c r="CL40" s="56">
        <v>0</v>
      </c>
      <c r="CM40" s="56">
        <v>0</v>
      </c>
      <c r="CN40" s="56">
        <v>0</v>
      </c>
      <c r="CO40" s="56">
        <v>0</v>
      </c>
      <c r="CP40" s="56">
        <v>0</v>
      </c>
      <c r="CQ40" s="43">
        <v>0</v>
      </c>
      <c r="CR40" s="43">
        <v>0</v>
      </c>
      <c r="CS40" s="43">
        <v>0</v>
      </c>
      <c r="CT40" s="56">
        <v>0</v>
      </c>
      <c r="CU40" s="43">
        <v>0</v>
      </c>
      <c r="CV40" s="43">
        <v>0</v>
      </c>
      <c r="CW40" s="43">
        <v>0</v>
      </c>
      <c r="CX40" s="43">
        <v>0</v>
      </c>
      <c r="CY40" s="43">
        <v>0</v>
      </c>
      <c r="CZ40" s="43">
        <v>0</v>
      </c>
      <c r="DA40" s="43">
        <v>0</v>
      </c>
      <c r="DB40" s="43">
        <v>0</v>
      </c>
      <c r="DC40" s="43">
        <v>0</v>
      </c>
      <c r="DD40" s="43">
        <v>0</v>
      </c>
      <c r="DE40" s="43">
        <v>0</v>
      </c>
      <c r="DF40" s="43">
        <v>0</v>
      </c>
      <c r="DG40" s="43">
        <v>0</v>
      </c>
      <c r="DH40" s="56">
        <v>0</v>
      </c>
      <c r="DI40" s="43">
        <v>0</v>
      </c>
      <c r="DJ40" s="43">
        <v>0</v>
      </c>
      <c r="DK40" s="43">
        <v>0</v>
      </c>
      <c r="DL40" s="56">
        <v>0</v>
      </c>
      <c r="DM40" s="43">
        <v>0</v>
      </c>
      <c r="DN40" s="43">
        <v>0</v>
      </c>
      <c r="DO40" s="56">
        <v>0</v>
      </c>
      <c r="DP40" s="56">
        <v>0</v>
      </c>
      <c r="DQ40" s="56">
        <v>0</v>
      </c>
      <c r="DR40" s="56">
        <v>0</v>
      </c>
      <c r="DS40" s="56">
        <v>0</v>
      </c>
      <c r="DT40" s="56">
        <v>0</v>
      </c>
      <c r="DU40" s="56">
        <v>0</v>
      </c>
      <c r="DV40" s="56">
        <v>0</v>
      </c>
      <c r="DW40" s="56">
        <v>0</v>
      </c>
      <c r="DX40" s="56">
        <v>0</v>
      </c>
      <c r="DY40" s="56">
        <v>0</v>
      </c>
      <c r="DZ40" s="47">
        <v>0</v>
      </c>
      <c r="EA40" s="47">
        <v>0</v>
      </c>
      <c r="EB40" s="47">
        <v>0</v>
      </c>
      <c r="EC40" s="47">
        <v>0</v>
      </c>
      <c r="ED40" s="47">
        <v>0</v>
      </c>
      <c r="EE40" s="47">
        <v>0</v>
      </c>
      <c r="EF40" s="47">
        <v>0</v>
      </c>
      <c r="EG40" s="47">
        <v>0</v>
      </c>
      <c r="EH40" s="47">
        <v>0</v>
      </c>
      <c r="EI40" s="39">
        <f t="shared" si="77"/>
        <v>0</v>
      </c>
      <c r="EJ40" s="39">
        <f t="shared" si="78"/>
        <v>0</v>
      </c>
      <c r="EK40" s="39">
        <f t="shared" si="79"/>
        <v>0</v>
      </c>
      <c r="EL40" s="39">
        <f t="shared" si="80"/>
        <v>0</v>
      </c>
      <c r="EM40" s="39">
        <f t="shared" si="81"/>
        <v>0</v>
      </c>
      <c r="EN40" s="39">
        <f t="shared" si="82"/>
        <v>0</v>
      </c>
      <c r="EO40" s="39">
        <f t="shared" si="83"/>
        <v>0</v>
      </c>
      <c r="EP40" s="39">
        <f t="shared" si="84"/>
        <v>0</v>
      </c>
      <c r="EQ40" s="39">
        <f t="shared" si="85"/>
        <v>0</v>
      </c>
      <c r="ER40" s="43" t="s">
        <v>100</v>
      </c>
    </row>
    <row r="41" spans="1:148" s="41" customFormat="1" ht="122.25" customHeight="1" x14ac:dyDescent="0.25">
      <c r="A41" s="90" t="s">
        <v>16</v>
      </c>
      <c r="B41" s="36" t="s">
        <v>66</v>
      </c>
      <c r="C41" s="42" t="s">
        <v>101</v>
      </c>
      <c r="D41" s="47">
        <v>0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0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54">
        <v>0</v>
      </c>
      <c r="W41" s="46">
        <v>0</v>
      </c>
      <c r="X41" s="46">
        <v>0</v>
      </c>
      <c r="Y41" s="46">
        <v>0</v>
      </c>
      <c r="Z41" s="54">
        <v>0</v>
      </c>
      <c r="AA41" s="46">
        <v>0</v>
      </c>
      <c r="AB41" s="46">
        <v>0</v>
      </c>
      <c r="AC41" s="54">
        <v>0</v>
      </c>
      <c r="AD41" s="54">
        <v>0</v>
      </c>
      <c r="AE41" s="47">
        <v>0</v>
      </c>
      <c r="AF41" s="47">
        <v>0</v>
      </c>
      <c r="AG41" s="47">
        <v>0</v>
      </c>
      <c r="AH41" s="47">
        <v>0</v>
      </c>
      <c r="AI41" s="47">
        <v>0</v>
      </c>
      <c r="AJ41" s="47">
        <v>0</v>
      </c>
      <c r="AK41" s="47">
        <v>0</v>
      </c>
      <c r="AL41" s="47">
        <v>0</v>
      </c>
      <c r="AM41" s="47">
        <v>0</v>
      </c>
      <c r="AN41" s="55">
        <v>0</v>
      </c>
      <c r="AO41" s="55">
        <v>0</v>
      </c>
      <c r="AP41" s="55">
        <v>0</v>
      </c>
      <c r="AQ41" s="55">
        <v>0</v>
      </c>
      <c r="AR41" s="55">
        <v>0</v>
      </c>
      <c r="AS41" s="55">
        <v>0</v>
      </c>
      <c r="AT41" s="55">
        <v>0</v>
      </c>
      <c r="AU41" s="55">
        <v>0</v>
      </c>
      <c r="AV41" s="55">
        <v>0</v>
      </c>
      <c r="AW41" s="55">
        <v>0</v>
      </c>
      <c r="AX41" s="55">
        <v>0</v>
      </c>
      <c r="AY41" s="55">
        <v>0</v>
      </c>
      <c r="AZ41" s="55">
        <v>0</v>
      </c>
      <c r="BA41" s="55">
        <v>0</v>
      </c>
      <c r="BB41" s="55">
        <v>0</v>
      </c>
      <c r="BC41" s="55">
        <v>0</v>
      </c>
      <c r="BD41" s="55">
        <v>0</v>
      </c>
      <c r="BE41" s="55">
        <v>0</v>
      </c>
      <c r="BF41" s="55">
        <v>0</v>
      </c>
      <c r="BG41" s="55">
        <v>0</v>
      </c>
      <c r="BH41" s="55">
        <v>0</v>
      </c>
      <c r="BI41" s="55">
        <v>0</v>
      </c>
      <c r="BJ41" s="55">
        <v>0</v>
      </c>
      <c r="BK41" s="55">
        <v>0</v>
      </c>
      <c r="BL41" s="48">
        <v>0</v>
      </c>
      <c r="BM41" s="48">
        <v>0</v>
      </c>
      <c r="BN41" s="55">
        <v>0</v>
      </c>
      <c r="BO41" s="44">
        <f t="shared" ref="BO41:BW41" si="195">BO34</f>
        <v>0</v>
      </c>
      <c r="BP41" s="44">
        <f t="shared" si="195"/>
        <v>0</v>
      </c>
      <c r="BQ41" s="44">
        <f t="shared" si="195"/>
        <v>0</v>
      </c>
      <c r="BR41" s="44">
        <f t="shared" si="195"/>
        <v>0</v>
      </c>
      <c r="BS41" s="44">
        <f t="shared" si="195"/>
        <v>0</v>
      </c>
      <c r="BT41" s="44">
        <f t="shared" si="195"/>
        <v>0</v>
      </c>
      <c r="BU41" s="44">
        <f t="shared" si="195"/>
        <v>0</v>
      </c>
      <c r="BV41" s="44">
        <f t="shared" si="195"/>
        <v>0</v>
      </c>
      <c r="BW41" s="44">
        <f t="shared" si="195"/>
        <v>0</v>
      </c>
      <c r="BX41" s="56">
        <v>0</v>
      </c>
      <c r="BY41" s="43">
        <v>0</v>
      </c>
      <c r="BZ41" s="43">
        <v>0</v>
      </c>
      <c r="CA41" s="43">
        <v>0</v>
      </c>
      <c r="CB41" s="56">
        <v>0</v>
      </c>
      <c r="CC41" s="43">
        <v>0</v>
      </c>
      <c r="CD41" s="43">
        <v>0</v>
      </c>
      <c r="CE41" s="56">
        <v>0</v>
      </c>
      <c r="CF41" s="56">
        <v>0</v>
      </c>
      <c r="CG41" s="56">
        <v>0</v>
      </c>
      <c r="CH41" s="56">
        <v>0</v>
      </c>
      <c r="CI41" s="56">
        <v>0</v>
      </c>
      <c r="CJ41" s="56">
        <v>0</v>
      </c>
      <c r="CK41" s="56">
        <v>0</v>
      </c>
      <c r="CL41" s="56">
        <v>0</v>
      </c>
      <c r="CM41" s="56">
        <v>0</v>
      </c>
      <c r="CN41" s="56">
        <v>0</v>
      </c>
      <c r="CO41" s="56">
        <v>0</v>
      </c>
      <c r="CP41" s="56">
        <v>0</v>
      </c>
      <c r="CQ41" s="43">
        <v>0</v>
      </c>
      <c r="CR41" s="43">
        <v>0</v>
      </c>
      <c r="CS41" s="43">
        <v>0</v>
      </c>
      <c r="CT41" s="56">
        <v>0</v>
      </c>
      <c r="CU41" s="43">
        <v>0</v>
      </c>
      <c r="CV41" s="43">
        <v>0</v>
      </c>
      <c r="CW41" s="43">
        <v>0</v>
      </c>
      <c r="CX41" s="43">
        <v>0</v>
      </c>
      <c r="CY41" s="43">
        <v>0</v>
      </c>
      <c r="CZ41" s="43">
        <v>0</v>
      </c>
      <c r="DA41" s="43">
        <v>0</v>
      </c>
      <c r="DB41" s="43">
        <v>0</v>
      </c>
      <c r="DC41" s="43">
        <v>0</v>
      </c>
      <c r="DD41" s="43">
        <v>0</v>
      </c>
      <c r="DE41" s="43">
        <v>0</v>
      </c>
      <c r="DF41" s="43">
        <v>0</v>
      </c>
      <c r="DG41" s="43">
        <v>0</v>
      </c>
      <c r="DH41" s="56">
        <v>0</v>
      </c>
      <c r="DI41" s="43">
        <v>0</v>
      </c>
      <c r="DJ41" s="43">
        <v>0</v>
      </c>
      <c r="DK41" s="43">
        <v>0</v>
      </c>
      <c r="DL41" s="56">
        <v>0</v>
      </c>
      <c r="DM41" s="43">
        <v>0</v>
      </c>
      <c r="DN41" s="43">
        <v>0</v>
      </c>
      <c r="DO41" s="56">
        <v>0</v>
      </c>
      <c r="DP41" s="56">
        <v>0</v>
      </c>
      <c r="DQ41" s="56">
        <v>0</v>
      </c>
      <c r="DR41" s="56">
        <v>0</v>
      </c>
      <c r="DS41" s="56">
        <v>0</v>
      </c>
      <c r="DT41" s="56">
        <v>0</v>
      </c>
      <c r="DU41" s="56">
        <v>0</v>
      </c>
      <c r="DV41" s="56">
        <v>0</v>
      </c>
      <c r="DW41" s="56">
        <v>0</v>
      </c>
      <c r="DX41" s="56">
        <v>0</v>
      </c>
      <c r="DY41" s="56">
        <v>0</v>
      </c>
      <c r="DZ41" s="47">
        <v>0</v>
      </c>
      <c r="EA41" s="47">
        <v>0</v>
      </c>
      <c r="EB41" s="47">
        <v>0</v>
      </c>
      <c r="EC41" s="47">
        <v>0</v>
      </c>
      <c r="ED41" s="47">
        <v>0</v>
      </c>
      <c r="EE41" s="47">
        <v>0</v>
      </c>
      <c r="EF41" s="47">
        <v>0</v>
      </c>
      <c r="EG41" s="47">
        <v>0</v>
      </c>
      <c r="EH41" s="47">
        <v>0</v>
      </c>
      <c r="EI41" s="39">
        <f t="shared" si="77"/>
        <v>0</v>
      </c>
      <c r="EJ41" s="39">
        <f t="shared" si="78"/>
        <v>0</v>
      </c>
      <c r="EK41" s="39">
        <f t="shared" si="79"/>
        <v>0</v>
      </c>
      <c r="EL41" s="39">
        <f t="shared" si="80"/>
        <v>0</v>
      </c>
      <c r="EM41" s="39">
        <f t="shared" si="81"/>
        <v>0</v>
      </c>
      <c r="EN41" s="39">
        <f t="shared" si="82"/>
        <v>0</v>
      </c>
      <c r="EO41" s="39">
        <f t="shared" si="83"/>
        <v>0</v>
      </c>
      <c r="EP41" s="39">
        <f t="shared" si="84"/>
        <v>0</v>
      </c>
      <c r="EQ41" s="39">
        <f t="shared" si="85"/>
        <v>0</v>
      </c>
      <c r="ER41" s="43" t="s">
        <v>100</v>
      </c>
    </row>
    <row r="42" spans="1:148" s="41" customFormat="1" ht="112.5" x14ac:dyDescent="0.25">
      <c r="A42" s="90" t="s">
        <v>102</v>
      </c>
      <c r="B42" s="36" t="s">
        <v>64</v>
      </c>
      <c r="C42" s="42" t="s">
        <v>101</v>
      </c>
      <c r="D42" s="47">
        <v>0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0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54">
        <v>0</v>
      </c>
      <c r="W42" s="46">
        <v>0</v>
      </c>
      <c r="X42" s="46">
        <v>0</v>
      </c>
      <c r="Y42" s="46">
        <v>0</v>
      </c>
      <c r="Z42" s="54">
        <v>0</v>
      </c>
      <c r="AA42" s="46">
        <v>0</v>
      </c>
      <c r="AB42" s="46">
        <v>0</v>
      </c>
      <c r="AC42" s="54">
        <v>0</v>
      </c>
      <c r="AD42" s="54">
        <v>0</v>
      </c>
      <c r="AE42" s="47">
        <v>0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55">
        <v>0</v>
      </c>
      <c r="AO42" s="55">
        <v>0</v>
      </c>
      <c r="AP42" s="55">
        <v>0</v>
      </c>
      <c r="AQ42" s="55">
        <v>0</v>
      </c>
      <c r="AR42" s="55">
        <v>0</v>
      </c>
      <c r="AS42" s="55">
        <v>0</v>
      </c>
      <c r="AT42" s="55">
        <v>0</v>
      </c>
      <c r="AU42" s="55">
        <v>0</v>
      </c>
      <c r="AV42" s="55">
        <v>0</v>
      </c>
      <c r="AW42" s="55">
        <v>0</v>
      </c>
      <c r="AX42" s="55">
        <v>0</v>
      </c>
      <c r="AY42" s="55">
        <v>0</v>
      </c>
      <c r="AZ42" s="55">
        <v>0</v>
      </c>
      <c r="BA42" s="55">
        <v>0</v>
      </c>
      <c r="BB42" s="55">
        <v>0</v>
      </c>
      <c r="BC42" s="55">
        <v>0</v>
      </c>
      <c r="BD42" s="55">
        <v>0</v>
      </c>
      <c r="BE42" s="55">
        <v>0</v>
      </c>
      <c r="BF42" s="55">
        <v>0</v>
      </c>
      <c r="BG42" s="55">
        <v>0</v>
      </c>
      <c r="BH42" s="55">
        <v>0</v>
      </c>
      <c r="BI42" s="55">
        <v>0</v>
      </c>
      <c r="BJ42" s="55">
        <v>0</v>
      </c>
      <c r="BK42" s="55">
        <v>0</v>
      </c>
      <c r="BL42" s="48">
        <v>0</v>
      </c>
      <c r="BM42" s="48">
        <v>0</v>
      </c>
      <c r="BN42" s="55">
        <v>0</v>
      </c>
      <c r="BO42" s="44">
        <f t="shared" ref="BO42:BW42" si="196">BO35</f>
        <v>0</v>
      </c>
      <c r="BP42" s="44">
        <f t="shared" si="196"/>
        <v>0</v>
      </c>
      <c r="BQ42" s="44">
        <f t="shared" si="196"/>
        <v>0</v>
      </c>
      <c r="BR42" s="44">
        <f t="shared" si="196"/>
        <v>0</v>
      </c>
      <c r="BS42" s="44">
        <f t="shared" si="196"/>
        <v>0</v>
      </c>
      <c r="BT42" s="44">
        <f t="shared" si="196"/>
        <v>0</v>
      </c>
      <c r="BU42" s="44">
        <f t="shared" si="196"/>
        <v>0</v>
      </c>
      <c r="BV42" s="44">
        <f t="shared" si="196"/>
        <v>0</v>
      </c>
      <c r="BW42" s="44">
        <f t="shared" si="196"/>
        <v>0</v>
      </c>
      <c r="BX42" s="56">
        <v>0</v>
      </c>
      <c r="BY42" s="43">
        <v>0</v>
      </c>
      <c r="BZ42" s="43">
        <v>0</v>
      </c>
      <c r="CA42" s="43">
        <v>0</v>
      </c>
      <c r="CB42" s="56">
        <v>0</v>
      </c>
      <c r="CC42" s="43">
        <v>0</v>
      </c>
      <c r="CD42" s="43">
        <v>0</v>
      </c>
      <c r="CE42" s="56">
        <v>0</v>
      </c>
      <c r="CF42" s="56">
        <v>0</v>
      </c>
      <c r="CG42" s="56">
        <v>0</v>
      </c>
      <c r="CH42" s="56">
        <v>0</v>
      </c>
      <c r="CI42" s="56">
        <v>0</v>
      </c>
      <c r="CJ42" s="56">
        <v>0</v>
      </c>
      <c r="CK42" s="56">
        <v>0</v>
      </c>
      <c r="CL42" s="56">
        <v>0</v>
      </c>
      <c r="CM42" s="56">
        <v>0</v>
      </c>
      <c r="CN42" s="56">
        <v>0</v>
      </c>
      <c r="CO42" s="56">
        <v>0</v>
      </c>
      <c r="CP42" s="56">
        <v>0</v>
      </c>
      <c r="CQ42" s="43">
        <v>0</v>
      </c>
      <c r="CR42" s="43">
        <v>0</v>
      </c>
      <c r="CS42" s="43">
        <v>0</v>
      </c>
      <c r="CT42" s="56">
        <v>0</v>
      </c>
      <c r="CU42" s="43">
        <v>0</v>
      </c>
      <c r="CV42" s="43">
        <v>0</v>
      </c>
      <c r="CW42" s="43">
        <v>0</v>
      </c>
      <c r="CX42" s="43">
        <v>0</v>
      </c>
      <c r="CY42" s="43">
        <v>0</v>
      </c>
      <c r="CZ42" s="43">
        <v>0</v>
      </c>
      <c r="DA42" s="43">
        <v>0</v>
      </c>
      <c r="DB42" s="43">
        <v>0</v>
      </c>
      <c r="DC42" s="43">
        <v>0</v>
      </c>
      <c r="DD42" s="43">
        <v>0</v>
      </c>
      <c r="DE42" s="43">
        <v>0</v>
      </c>
      <c r="DF42" s="43">
        <v>0</v>
      </c>
      <c r="DG42" s="43">
        <v>0</v>
      </c>
      <c r="DH42" s="56">
        <v>0</v>
      </c>
      <c r="DI42" s="43">
        <v>0</v>
      </c>
      <c r="DJ42" s="43">
        <v>0</v>
      </c>
      <c r="DK42" s="43">
        <v>0</v>
      </c>
      <c r="DL42" s="56">
        <v>0</v>
      </c>
      <c r="DM42" s="43">
        <v>0</v>
      </c>
      <c r="DN42" s="43">
        <v>0</v>
      </c>
      <c r="DO42" s="56">
        <v>0</v>
      </c>
      <c r="DP42" s="56">
        <v>0</v>
      </c>
      <c r="DQ42" s="56">
        <v>0</v>
      </c>
      <c r="DR42" s="56">
        <v>0</v>
      </c>
      <c r="DS42" s="56">
        <v>0</v>
      </c>
      <c r="DT42" s="56">
        <v>0</v>
      </c>
      <c r="DU42" s="56">
        <v>0</v>
      </c>
      <c r="DV42" s="56">
        <v>0</v>
      </c>
      <c r="DW42" s="56">
        <v>0</v>
      </c>
      <c r="DX42" s="56">
        <v>0</v>
      </c>
      <c r="DY42" s="56">
        <v>0</v>
      </c>
      <c r="DZ42" s="47">
        <v>0</v>
      </c>
      <c r="EA42" s="47">
        <v>0</v>
      </c>
      <c r="EB42" s="47">
        <v>0</v>
      </c>
      <c r="EC42" s="47">
        <v>0</v>
      </c>
      <c r="ED42" s="47">
        <v>0</v>
      </c>
      <c r="EE42" s="47">
        <v>0</v>
      </c>
      <c r="EF42" s="47">
        <v>0</v>
      </c>
      <c r="EG42" s="47">
        <v>0</v>
      </c>
      <c r="EH42" s="47">
        <v>0</v>
      </c>
      <c r="EI42" s="39">
        <f t="shared" si="77"/>
        <v>0</v>
      </c>
      <c r="EJ42" s="39">
        <f t="shared" si="78"/>
        <v>0</v>
      </c>
      <c r="EK42" s="39">
        <f t="shared" si="79"/>
        <v>0</v>
      </c>
      <c r="EL42" s="39">
        <f t="shared" si="80"/>
        <v>0</v>
      </c>
      <c r="EM42" s="39">
        <f t="shared" si="81"/>
        <v>0</v>
      </c>
      <c r="EN42" s="39">
        <f t="shared" si="82"/>
        <v>0</v>
      </c>
      <c r="EO42" s="39">
        <f t="shared" si="83"/>
        <v>0</v>
      </c>
      <c r="EP42" s="39">
        <f t="shared" si="84"/>
        <v>0</v>
      </c>
      <c r="EQ42" s="39">
        <f t="shared" si="85"/>
        <v>0</v>
      </c>
      <c r="ER42" s="43" t="s">
        <v>100</v>
      </c>
    </row>
    <row r="43" spans="1:148" s="41" customFormat="1" ht="130.5" customHeight="1" x14ac:dyDescent="0.25">
      <c r="A43" s="90" t="s">
        <v>102</v>
      </c>
      <c r="B43" s="36" t="s">
        <v>65</v>
      </c>
      <c r="C43" s="42" t="s">
        <v>101</v>
      </c>
      <c r="D43" s="47">
        <v>0</v>
      </c>
      <c r="E43" s="47">
        <v>0</v>
      </c>
      <c r="F43" s="47">
        <v>0</v>
      </c>
      <c r="G43" s="47">
        <v>0</v>
      </c>
      <c r="H43" s="47">
        <v>0</v>
      </c>
      <c r="I43" s="47">
        <v>0</v>
      </c>
      <c r="J43" s="47">
        <v>0</v>
      </c>
      <c r="K43" s="47">
        <v>0</v>
      </c>
      <c r="L43" s="47"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54">
        <v>0</v>
      </c>
      <c r="W43" s="46">
        <v>0</v>
      </c>
      <c r="X43" s="46">
        <v>0</v>
      </c>
      <c r="Y43" s="46">
        <v>0</v>
      </c>
      <c r="Z43" s="54">
        <v>0</v>
      </c>
      <c r="AA43" s="46">
        <v>0</v>
      </c>
      <c r="AB43" s="46">
        <v>0</v>
      </c>
      <c r="AC43" s="54">
        <v>0</v>
      </c>
      <c r="AD43" s="54">
        <v>0</v>
      </c>
      <c r="AE43" s="47">
        <v>0</v>
      </c>
      <c r="AF43" s="47">
        <v>0</v>
      </c>
      <c r="AG43" s="47">
        <v>0</v>
      </c>
      <c r="AH43" s="47">
        <v>0</v>
      </c>
      <c r="AI43" s="47">
        <v>0</v>
      </c>
      <c r="AJ43" s="47">
        <v>0</v>
      </c>
      <c r="AK43" s="47">
        <v>0</v>
      </c>
      <c r="AL43" s="47">
        <v>0</v>
      </c>
      <c r="AM43" s="47">
        <v>0</v>
      </c>
      <c r="AN43" s="55">
        <v>0</v>
      </c>
      <c r="AO43" s="55">
        <v>0</v>
      </c>
      <c r="AP43" s="55">
        <v>0</v>
      </c>
      <c r="AQ43" s="55">
        <v>0</v>
      </c>
      <c r="AR43" s="55">
        <v>0</v>
      </c>
      <c r="AS43" s="55">
        <v>0</v>
      </c>
      <c r="AT43" s="55">
        <v>0</v>
      </c>
      <c r="AU43" s="55">
        <v>0</v>
      </c>
      <c r="AV43" s="55">
        <v>0</v>
      </c>
      <c r="AW43" s="55">
        <v>0</v>
      </c>
      <c r="AX43" s="55">
        <v>0</v>
      </c>
      <c r="AY43" s="55">
        <v>0</v>
      </c>
      <c r="AZ43" s="55">
        <v>0</v>
      </c>
      <c r="BA43" s="55">
        <v>0</v>
      </c>
      <c r="BB43" s="55">
        <v>0</v>
      </c>
      <c r="BC43" s="55">
        <v>0</v>
      </c>
      <c r="BD43" s="55">
        <v>0</v>
      </c>
      <c r="BE43" s="55">
        <v>0</v>
      </c>
      <c r="BF43" s="55">
        <v>0</v>
      </c>
      <c r="BG43" s="55">
        <v>0</v>
      </c>
      <c r="BH43" s="55">
        <v>0</v>
      </c>
      <c r="BI43" s="55">
        <v>0</v>
      </c>
      <c r="BJ43" s="55">
        <v>0</v>
      </c>
      <c r="BK43" s="55">
        <v>0</v>
      </c>
      <c r="BL43" s="48">
        <v>0</v>
      </c>
      <c r="BM43" s="48">
        <v>0</v>
      </c>
      <c r="BN43" s="55">
        <v>0</v>
      </c>
      <c r="BO43" s="44">
        <f t="shared" ref="BO43:BW43" si="197">BO36</f>
        <v>0</v>
      </c>
      <c r="BP43" s="44">
        <f t="shared" si="197"/>
        <v>0</v>
      </c>
      <c r="BQ43" s="44">
        <f t="shared" si="197"/>
        <v>0</v>
      </c>
      <c r="BR43" s="44">
        <f t="shared" si="197"/>
        <v>0</v>
      </c>
      <c r="BS43" s="44">
        <f t="shared" si="197"/>
        <v>0</v>
      </c>
      <c r="BT43" s="44">
        <f t="shared" si="197"/>
        <v>0</v>
      </c>
      <c r="BU43" s="44">
        <f t="shared" si="197"/>
        <v>0</v>
      </c>
      <c r="BV43" s="44">
        <f t="shared" si="197"/>
        <v>0</v>
      </c>
      <c r="BW43" s="44">
        <f t="shared" si="197"/>
        <v>0</v>
      </c>
      <c r="BX43" s="56">
        <v>0</v>
      </c>
      <c r="BY43" s="43">
        <v>0</v>
      </c>
      <c r="BZ43" s="43">
        <v>0</v>
      </c>
      <c r="CA43" s="43">
        <v>0</v>
      </c>
      <c r="CB43" s="56">
        <v>0</v>
      </c>
      <c r="CC43" s="43">
        <v>0</v>
      </c>
      <c r="CD43" s="43">
        <v>0</v>
      </c>
      <c r="CE43" s="56">
        <v>0</v>
      </c>
      <c r="CF43" s="56">
        <v>0</v>
      </c>
      <c r="CG43" s="56">
        <v>0</v>
      </c>
      <c r="CH43" s="56">
        <v>0</v>
      </c>
      <c r="CI43" s="56">
        <v>0</v>
      </c>
      <c r="CJ43" s="56">
        <v>0</v>
      </c>
      <c r="CK43" s="56">
        <v>0</v>
      </c>
      <c r="CL43" s="56">
        <v>0</v>
      </c>
      <c r="CM43" s="56">
        <v>0</v>
      </c>
      <c r="CN43" s="56">
        <v>0</v>
      </c>
      <c r="CO43" s="56">
        <v>0</v>
      </c>
      <c r="CP43" s="56">
        <v>0</v>
      </c>
      <c r="CQ43" s="43">
        <v>0</v>
      </c>
      <c r="CR43" s="43">
        <v>0</v>
      </c>
      <c r="CS43" s="43">
        <v>0</v>
      </c>
      <c r="CT43" s="56">
        <v>0</v>
      </c>
      <c r="CU43" s="43">
        <v>0</v>
      </c>
      <c r="CV43" s="43">
        <v>0</v>
      </c>
      <c r="CW43" s="43">
        <v>0</v>
      </c>
      <c r="CX43" s="43">
        <v>0</v>
      </c>
      <c r="CY43" s="43">
        <v>0</v>
      </c>
      <c r="CZ43" s="43">
        <v>0</v>
      </c>
      <c r="DA43" s="43">
        <v>0</v>
      </c>
      <c r="DB43" s="43">
        <v>0</v>
      </c>
      <c r="DC43" s="43">
        <v>0</v>
      </c>
      <c r="DD43" s="43">
        <v>0</v>
      </c>
      <c r="DE43" s="43">
        <v>0</v>
      </c>
      <c r="DF43" s="43">
        <v>0</v>
      </c>
      <c r="DG43" s="43">
        <v>0</v>
      </c>
      <c r="DH43" s="56">
        <v>0</v>
      </c>
      <c r="DI43" s="43">
        <v>0</v>
      </c>
      <c r="DJ43" s="43">
        <v>0</v>
      </c>
      <c r="DK43" s="43">
        <v>0</v>
      </c>
      <c r="DL43" s="56">
        <v>0</v>
      </c>
      <c r="DM43" s="43">
        <v>0</v>
      </c>
      <c r="DN43" s="43">
        <v>0</v>
      </c>
      <c r="DO43" s="56">
        <v>0</v>
      </c>
      <c r="DP43" s="56">
        <v>0</v>
      </c>
      <c r="DQ43" s="56">
        <v>0</v>
      </c>
      <c r="DR43" s="56">
        <v>0</v>
      </c>
      <c r="DS43" s="56">
        <v>0</v>
      </c>
      <c r="DT43" s="56">
        <v>0</v>
      </c>
      <c r="DU43" s="56">
        <v>0</v>
      </c>
      <c r="DV43" s="56">
        <v>0</v>
      </c>
      <c r="DW43" s="56">
        <v>0</v>
      </c>
      <c r="DX43" s="56">
        <v>0</v>
      </c>
      <c r="DY43" s="56">
        <v>0</v>
      </c>
      <c r="DZ43" s="47">
        <v>0</v>
      </c>
      <c r="EA43" s="47">
        <v>0</v>
      </c>
      <c r="EB43" s="47">
        <v>0</v>
      </c>
      <c r="EC43" s="47">
        <v>0</v>
      </c>
      <c r="ED43" s="47">
        <v>0</v>
      </c>
      <c r="EE43" s="47">
        <v>0</v>
      </c>
      <c r="EF43" s="47">
        <v>0</v>
      </c>
      <c r="EG43" s="47">
        <v>0</v>
      </c>
      <c r="EH43" s="47">
        <v>0</v>
      </c>
      <c r="EI43" s="39">
        <f t="shared" si="77"/>
        <v>0</v>
      </c>
      <c r="EJ43" s="39">
        <f t="shared" si="78"/>
        <v>0</v>
      </c>
      <c r="EK43" s="39">
        <f t="shared" si="79"/>
        <v>0</v>
      </c>
      <c r="EL43" s="39">
        <f t="shared" si="80"/>
        <v>0</v>
      </c>
      <c r="EM43" s="39">
        <f t="shared" si="81"/>
        <v>0</v>
      </c>
      <c r="EN43" s="39">
        <f t="shared" si="82"/>
        <v>0</v>
      </c>
      <c r="EO43" s="39">
        <f t="shared" si="83"/>
        <v>0</v>
      </c>
      <c r="EP43" s="39">
        <f t="shared" si="84"/>
        <v>0</v>
      </c>
      <c r="EQ43" s="39">
        <f t="shared" si="85"/>
        <v>0</v>
      </c>
      <c r="ER43" s="43" t="s">
        <v>100</v>
      </c>
    </row>
    <row r="44" spans="1:148" s="41" customFormat="1" ht="130.5" customHeight="1" x14ac:dyDescent="0.25">
      <c r="A44" s="90" t="s">
        <v>102</v>
      </c>
      <c r="B44" s="36" t="s">
        <v>66</v>
      </c>
      <c r="C44" s="42" t="s">
        <v>101</v>
      </c>
      <c r="D44" s="47">
        <v>0</v>
      </c>
      <c r="E44" s="47">
        <v>0</v>
      </c>
      <c r="F44" s="47">
        <v>0</v>
      </c>
      <c r="G44" s="47">
        <v>0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  <c r="P44" s="47">
        <v>0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54">
        <v>0</v>
      </c>
      <c r="W44" s="46">
        <v>0</v>
      </c>
      <c r="X44" s="46">
        <v>0</v>
      </c>
      <c r="Y44" s="46">
        <v>0</v>
      </c>
      <c r="Z44" s="54">
        <v>0</v>
      </c>
      <c r="AA44" s="46">
        <v>0</v>
      </c>
      <c r="AB44" s="46">
        <v>0</v>
      </c>
      <c r="AC44" s="54">
        <v>0</v>
      </c>
      <c r="AD44" s="54">
        <v>0</v>
      </c>
      <c r="AE44" s="47">
        <v>0</v>
      </c>
      <c r="AF44" s="47">
        <v>0</v>
      </c>
      <c r="AG44" s="47">
        <v>0</v>
      </c>
      <c r="AH44" s="47">
        <v>0</v>
      </c>
      <c r="AI44" s="47">
        <v>0</v>
      </c>
      <c r="AJ44" s="47">
        <v>0</v>
      </c>
      <c r="AK44" s="47">
        <v>0</v>
      </c>
      <c r="AL44" s="47">
        <v>0</v>
      </c>
      <c r="AM44" s="47">
        <v>0</v>
      </c>
      <c r="AN44" s="55">
        <v>0</v>
      </c>
      <c r="AO44" s="55">
        <v>0</v>
      </c>
      <c r="AP44" s="55">
        <v>0</v>
      </c>
      <c r="AQ44" s="55">
        <v>0</v>
      </c>
      <c r="AR44" s="55">
        <v>0</v>
      </c>
      <c r="AS44" s="55">
        <v>0</v>
      </c>
      <c r="AT44" s="55">
        <v>0</v>
      </c>
      <c r="AU44" s="55">
        <v>0</v>
      </c>
      <c r="AV44" s="55">
        <v>0</v>
      </c>
      <c r="AW44" s="55">
        <v>0</v>
      </c>
      <c r="AX44" s="55">
        <v>0</v>
      </c>
      <c r="AY44" s="55">
        <v>0</v>
      </c>
      <c r="AZ44" s="55">
        <v>0</v>
      </c>
      <c r="BA44" s="55">
        <v>0</v>
      </c>
      <c r="BB44" s="55">
        <v>0</v>
      </c>
      <c r="BC44" s="55">
        <v>0</v>
      </c>
      <c r="BD44" s="55">
        <v>0</v>
      </c>
      <c r="BE44" s="55">
        <v>0</v>
      </c>
      <c r="BF44" s="55">
        <v>0</v>
      </c>
      <c r="BG44" s="55">
        <v>0</v>
      </c>
      <c r="BH44" s="55">
        <v>0</v>
      </c>
      <c r="BI44" s="55">
        <v>0</v>
      </c>
      <c r="BJ44" s="55">
        <v>0</v>
      </c>
      <c r="BK44" s="55">
        <v>0</v>
      </c>
      <c r="BL44" s="48">
        <v>0</v>
      </c>
      <c r="BM44" s="48">
        <v>0</v>
      </c>
      <c r="BN44" s="55">
        <v>0</v>
      </c>
      <c r="BO44" s="44">
        <f t="shared" ref="BO44:BW44" si="198">BO37</f>
        <v>0</v>
      </c>
      <c r="BP44" s="44">
        <f t="shared" si="198"/>
        <v>0</v>
      </c>
      <c r="BQ44" s="44">
        <f t="shared" si="198"/>
        <v>0</v>
      </c>
      <c r="BR44" s="44">
        <f t="shared" si="198"/>
        <v>0</v>
      </c>
      <c r="BS44" s="44">
        <f t="shared" si="198"/>
        <v>0</v>
      </c>
      <c r="BT44" s="44">
        <f t="shared" si="198"/>
        <v>0</v>
      </c>
      <c r="BU44" s="44">
        <f t="shared" si="198"/>
        <v>0</v>
      </c>
      <c r="BV44" s="44">
        <f t="shared" si="198"/>
        <v>0</v>
      </c>
      <c r="BW44" s="44">
        <f t="shared" si="198"/>
        <v>0</v>
      </c>
      <c r="BX44" s="56">
        <v>0</v>
      </c>
      <c r="BY44" s="43">
        <v>0</v>
      </c>
      <c r="BZ44" s="43">
        <v>0</v>
      </c>
      <c r="CA44" s="43">
        <v>0</v>
      </c>
      <c r="CB44" s="56">
        <v>0</v>
      </c>
      <c r="CC44" s="43">
        <v>0</v>
      </c>
      <c r="CD44" s="43">
        <v>0</v>
      </c>
      <c r="CE44" s="56">
        <v>0</v>
      </c>
      <c r="CF44" s="56">
        <v>0</v>
      </c>
      <c r="CG44" s="56">
        <v>0</v>
      </c>
      <c r="CH44" s="56">
        <v>0</v>
      </c>
      <c r="CI44" s="56">
        <v>0</v>
      </c>
      <c r="CJ44" s="56">
        <v>0</v>
      </c>
      <c r="CK44" s="56">
        <v>0</v>
      </c>
      <c r="CL44" s="56">
        <v>0</v>
      </c>
      <c r="CM44" s="56">
        <v>0</v>
      </c>
      <c r="CN44" s="56">
        <v>0</v>
      </c>
      <c r="CO44" s="56">
        <v>0</v>
      </c>
      <c r="CP44" s="56">
        <v>0</v>
      </c>
      <c r="CQ44" s="43">
        <v>0</v>
      </c>
      <c r="CR44" s="43">
        <v>0</v>
      </c>
      <c r="CS44" s="43">
        <v>0</v>
      </c>
      <c r="CT44" s="56">
        <v>0</v>
      </c>
      <c r="CU44" s="43">
        <v>0</v>
      </c>
      <c r="CV44" s="43">
        <v>0</v>
      </c>
      <c r="CW44" s="43">
        <v>0</v>
      </c>
      <c r="CX44" s="43">
        <v>0</v>
      </c>
      <c r="CY44" s="43">
        <v>0</v>
      </c>
      <c r="CZ44" s="43">
        <v>0</v>
      </c>
      <c r="DA44" s="43">
        <v>0</v>
      </c>
      <c r="DB44" s="43">
        <v>0</v>
      </c>
      <c r="DC44" s="43">
        <v>0</v>
      </c>
      <c r="DD44" s="43">
        <v>0</v>
      </c>
      <c r="DE44" s="43">
        <v>0</v>
      </c>
      <c r="DF44" s="43">
        <v>0</v>
      </c>
      <c r="DG44" s="43">
        <v>0</v>
      </c>
      <c r="DH44" s="56">
        <v>0</v>
      </c>
      <c r="DI44" s="43">
        <v>0</v>
      </c>
      <c r="DJ44" s="43">
        <v>0</v>
      </c>
      <c r="DK44" s="43">
        <v>0</v>
      </c>
      <c r="DL44" s="56">
        <v>0</v>
      </c>
      <c r="DM44" s="43">
        <v>0</v>
      </c>
      <c r="DN44" s="43">
        <v>0</v>
      </c>
      <c r="DO44" s="56">
        <v>0</v>
      </c>
      <c r="DP44" s="56">
        <v>0</v>
      </c>
      <c r="DQ44" s="56">
        <v>0</v>
      </c>
      <c r="DR44" s="56">
        <v>0</v>
      </c>
      <c r="DS44" s="56">
        <v>0</v>
      </c>
      <c r="DT44" s="56">
        <v>0</v>
      </c>
      <c r="DU44" s="56">
        <v>0</v>
      </c>
      <c r="DV44" s="56">
        <v>0</v>
      </c>
      <c r="DW44" s="56">
        <v>0</v>
      </c>
      <c r="DX44" s="56">
        <v>0</v>
      </c>
      <c r="DY44" s="56">
        <v>0</v>
      </c>
      <c r="DZ44" s="47">
        <v>0</v>
      </c>
      <c r="EA44" s="47">
        <v>0</v>
      </c>
      <c r="EB44" s="47">
        <v>0</v>
      </c>
      <c r="EC44" s="47">
        <v>0</v>
      </c>
      <c r="ED44" s="47">
        <v>0</v>
      </c>
      <c r="EE44" s="47">
        <v>0</v>
      </c>
      <c r="EF44" s="47">
        <v>0</v>
      </c>
      <c r="EG44" s="47">
        <v>0</v>
      </c>
      <c r="EH44" s="47">
        <v>0</v>
      </c>
      <c r="EI44" s="39">
        <f t="shared" si="77"/>
        <v>0</v>
      </c>
      <c r="EJ44" s="39">
        <f t="shared" si="78"/>
        <v>0</v>
      </c>
      <c r="EK44" s="39">
        <f t="shared" si="79"/>
        <v>0</v>
      </c>
      <c r="EL44" s="39">
        <f t="shared" si="80"/>
        <v>0</v>
      </c>
      <c r="EM44" s="39">
        <f t="shared" si="81"/>
        <v>0</v>
      </c>
      <c r="EN44" s="39">
        <f t="shared" si="82"/>
        <v>0</v>
      </c>
      <c r="EO44" s="39">
        <f t="shared" si="83"/>
        <v>0</v>
      </c>
      <c r="EP44" s="39">
        <f t="shared" si="84"/>
        <v>0</v>
      </c>
      <c r="EQ44" s="39">
        <f t="shared" si="85"/>
        <v>0</v>
      </c>
      <c r="ER44" s="43" t="s">
        <v>100</v>
      </c>
    </row>
    <row r="45" spans="1:148" s="41" customFormat="1" ht="130.5" customHeight="1" x14ac:dyDescent="0.25">
      <c r="A45" s="90" t="s">
        <v>103</v>
      </c>
      <c r="B45" s="36" t="s">
        <v>64</v>
      </c>
      <c r="C45" s="42" t="s">
        <v>101</v>
      </c>
      <c r="D45" s="47">
        <v>0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54">
        <v>0</v>
      </c>
      <c r="W45" s="46">
        <v>0</v>
      </c>
      <c r="X45" s="46">
        <v>0</v>
      </c>
      <c r="Y45" s="46">
        <v>0</v>
      </c>
      <c r="Z45" s="54">
        <v>0</v>
      </c>
      <c r="AA45" s="46">
        <v>0</v>
      </c>
      <c r="AB45" s="46">
        <v>0</v>
      </c>
      <c r="AC45" s="54">
        <v>0</v>
      </c>
      <c r="AD45" s="54">
        <v>0</v>
      </c>
      <c r="AE45" s="47">
        <v>0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55">
        <v>0</v>
      </c>
      <c r="AO45" s="55">
        <v>0</v>
      </c>
      <c r="AP45" s="55">
        <v>0</v>
      </c>
      <c r="AQ45" s="55">
        <v>0</v>
      </c>
      <c r="AR45" s="55">
        <v>0</v>
      </c>
      <c r="AS45" s="55">
        <v>0</v>
      </c>
      <c r="AT45" s="55">
        <v>0</v>
      </c>
      <c r="AU45" s="55">
        <v>0</v>
      </c>
      <c r="AV45" s="55">
        <v>0</v>
      </c>
      <c r="AW45" s="55">
        <v>0</v>
      </c>
      <c r="AX45" s="55">
        <v>0</v>
      </c>
      <c r="AY45" s="55">
        <v>0</v>
      </c>
      <c r="AZ45" s="55">
        <v>0</v>
      </c>
      <c r="BA45" s="55">
        <v>0</v>
      </c>
      <c r="BB45" s="55">
        <v>0</v>
      </c>
      <c r="BC45" s="55">
        <v>0</v>
      </c>
      <c r="BD45" s="55">
        <v>0</v>
      </c>
      <c r="BE45" s="55">
        <v>0</v>
      </c>
      <c r="BF45" s="55">
        <v>0</v>
      </c>
      <c r="BG45" s="55">
        <v>0</v>
      </c>
      <c r="BH45" s="55">
        <v>0</v>
      </c>
      <c r="BI45" s="55">
        <v>0</v>
      </c>
      <c r="BJ45" s="55">
        <v>0</v>
      </c>
      <c r="BK45" s="55">
        <v>0</v>
      </c>
      <c r="BL45" s="48">
        <v>0</v>
      </c>
      <c r="BM45" s="48">
        <v>0</v>
      </c>
      <c r="BN45" s="55">
        <v>0</v>
      </c>
      <c r="BO45" s="44">
        <f t="shared" ref="BO45:BW45" si="199">BO38</f>
        <v>0</v>
      </c>
      <c r="BP45" s="44">
        <f t="shared" si="199"/>
        <v>0</v>
      </c>
      <c r="BQ45" s="44">
        <f t="shared" si="199"/>
        <v>0</v>
      </c>
      <c r="BR45" s="44">
        <f t="shared" si="199"/>
        <v>0</v>
      </c>
      <c r="BS45" s="44">
        <f t="shared" si="199"/>
        <v>0</v>
      </c>
      <c r="BT45" s="44">
        <f t="shared" si="199"/>
        <v>0</v>
      </c>
      <c r="BU45" s="44">
        <f t="shared" si="199"/>
        <v>0</v>
      </c>
      <c r="BV45" s="44">
        <f t="shared" si="199"/>
        <v>0</v>
      </c>
      <c r="BW45" s="44">
        <f t="shared" si="199"/>
        <v>0</v>
      </c>
      <c r="BX45" s="56">
        <v>0</v>
      </c>
      <c r="BY45" s="43">
        <v>0</v>
      </c>
      <c r="BZ45" s="43">
        <v>0</v>
      </c>
      <c r="CA45" s="43">
        <v>0</v>
      </c>
      <c r="CB45" s="56">
        <v>0</v>
      </c>
      <c r="CC45" s="43">
        <v>0</v>
      </c>
      <c r="CD45" s="43">
        <v>0</v>
      </c>
      <c r="CE45" s="56">
        <v>0</v>
      </c>
      <c r="CF45" s="56">
        <v>0</v>
      </c>
      <c r="CG45" s="56">
        <v>0</v>
      </c>
      <c r="CH45" s="56">
        <v>0</v>
      </c>
      <c r="CI45" s="56">
        <v>0</v>
      </c>
      <c r="CJ45" s="56">
        <v>0</v>
      </c>
      <c r="CK45" s="56">
        <v>0</v>
      </c>
      <c r="CL45" s="56">
        <v>0</v>
      </c>
      <c r="CM45" s="56">
        <v>0</v>
      </c>
      <c r="CN45" s="56">
        <v>0</v>
      </c>
      <c r="CO45" s="56">
        <v>0</v>
      </c>
      <c r="CP45" s="56">
        <v>0</v>
      </c>
      <c r="CQ45" s="43">
        <v>0</v>
      </c>
      <c r="CR45" s="43">
        <v>0</v>
      </c>
      <c r="CS45" s="43">
        <v>0</v>
      </c>
      <c r="CT45" s="56">
        <v>0</v>
      </c>
      <c r="CU45" s="43">
        <v>0</v>
      </c>
      <c r="CV45" s="43">
        <v>0</v>
      </c>
      <c r="CW45" s="43">
        <v>0</v>
      </c>
      <c r="CX45" s="43">
        <v>0</v>
      </c>
      <c r="CY45" s="43">
        <v>0</v>
      </c>
      <c r="CZ45" s="43">
        <v>0</v>
      </c>
      <c r="DA45" s="43">
        <v>0</v>
      </c>
      <c r="DB45" s="43">
        <v>0</v>
      </c>
      <c r="DC45" s="43">
        <v>0</v>
      </c>
      <c r="DD45" s="43">
        <v>0</v>
      </c>
      <c r="DE45" s="43">
        <v>0</v>
      </c>
      <c r="DF45" s="43">
        <v>0</v>
      </c>
      <c r="DG45" s="43">
        <v>0</v>
      </c>
      <c r="DH45" s="56">
        <v>0</v>
      </c>
      <c r="DI45" s="43">
        <v>0</v>
      </c>
      <c r="DJ45" s="43">
        <v>0</v>
      </c>
      <c r="DK45" s="43">
        <v>0</v>
      </c>
      <c r="DL45" s="56">
        <v>0</v>
      </c>
      <c r="DM45" s="43">
        <v>0</v>
      </c>
      <c r="DN45" s="43">
        <v>0</v>
      </c>
      <c r="DO45" s="56">
        <v>0</v>
      </c>
      <c r="DP45" s="56">
        <v>0</v>
      </c>
      <c r="DQ45" s="56">
        <v>0</v>
      </c>
      <c r="DR45" s="56">
        <v>0</v>
      </c>
      <c r="DS45" s="56">
        <v>0</v>
      </c>
      <c r="DT45" s="56">
        <v>0</v>
      </c>
      <c r="DU45" s="56">
        <v>0</v>
      </c>
      <c r="DV45" s="56">
        <v>0</v>
      </c>
      <c r="DW45" s="56">
        <v>0</v>
      </c>
      <c r="DX45" s="56">
        <v>0</v>
      </c>
      <c r="DY45" s="56">
        <v>0</v>
      </c>
      <c r="DZ45" s="47">
        <v>0</v>
      </c>
      <c r="EA45" s="47">
        <v>0</v>
      </c>
      <c r="EB45" s="47">
        <v>0</v>
      </c>
      <c r="EC45" s="47">
        <v>0</v>
      </c>
      <c r="ED45" s="47">
        <v>0</v>
      </c>
      <c r="EE45" s="47">
        <v>0</v>
      </c>
      <c r="EF45" s="47">
        <v>0</v>
      </c>
      <c r="EG45" s="47">
        <v>0</v>
      </c>
      <c r="EH45" s="47">
        <v>0</v>
      </c>
      <c r="EI45" s="39">
        <f t="shared" si="77"/>
        <v>0</v>
      </c>
      <c r="EJ45" s="39">
        <f t="shared" si="78"/>
        <v>0</v>
      </c>
      <c r="EK45" s="39">
        <f t="shared" si="79"/>
        <v>0</v>
      </c>
      <c r="EL45" s="39">
        <f t="shared" si="80"/>
        <v>0</v>
      </c>
      <c r="EM45" s="39">
        <f t="shared" si="81"/>
        <v>0</v>
      </c>
      <c r="EN45" s="39">
        <f t="shared" si="82"/>
        <v>0</v>
      </c>
      <c r="EO45" s="39">
        <f t="shared" si="83"/>
        <v>0</v>
      </c>
      <c r="EP45" s="39">
        <f t="shared" si="84"/>
        <v>0</v>
      </c>
      <c r="EQ45" s="39">
        <f t="shared" si="85"/>
        <v>0</v>
      </c>
      <c r="ER45" s="43" t="s">
        <v>100</v>
      </c>
    </row>
    <row r="46" spans="1:148" s="41" customFormat="1" ht="130.5" customHeight="1" x14ac:dyDescent="0.25">
      <c r="A46" s="90" t="s">
        <v>103</v>
      </c>
      <c r="B46" s="36" t="s">
        <v>65</v>
      </c>
      <c r="C46" s="42" t="s">
        <v>101</v>
      </c>
      <c r="D46" s="47">
        <v>0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54">
        <v>0</v>
      </c>
      <c r="W46" s="46">
        <v>0</v>
      </c>
      <c r="X46" s="46">
        <v>0</v>
      </c>
      <c r="Y46" s="46">
        <v>0</v>
      </c>
      <c r="Z46" s="54">
        <v>0</v>
      </c>
      <c r="AA46" s="46">
        <v>0</v>
      </c>
      <c r="AB46" s="46">
        <v>0</v>
      </c>
      <c r="AC46" s="54">
        <v>0</v>
      </c>
      <c r="AD46" s="54">
        <v>0</v>
      </c>
      <c r="AE46" s="47">
        <v>0</v>
      </c>
      <c r="AF46" s="47">
        <v>0</v>
      </c>
      <c r="AG46" s="47">
        <v>0</v>
      </c>
      <c r="AH46" s="47">
        <v>0</v>
      </c>
      <c r="AI46" s="47">
        <v>0</v>
      </c>
      <c r="AJ46" s="47">
        <v>0</v>
      </c>
      <c r="AK46" s="47">
        <v>0</v>
      </c>
      <c r="AL46" s="47">
        <v>0</v>
      </c>
      <c r="AM46" s="47">
        <v>0</v>
      </c>
      <c r="AN46" s="55">
        <v>0</v>
      </c>
      <c r="AO46" s="55">
        <v>0</v>
      </c>
      <c r="AP46" s="55">
        <v>0</v>
      </c>
      <c r="AQ46" s="55">
        <v>0</v>
      </c>
      <c r="AR46" s="55">
        <v>0</v>
      </c>
      <c r="AS46" s="55">
        <v>0</v>
      </c>
      <c r="AT46" s="55">
        <v>0</v>
      </c>
      <c r="AU46" s="55">
        <v>0</v>
      </c>
      <c r="AV46" s="55">
        <v>0</v>
      </c>
      <c r="AW46" s="55">
        <v>0</v>
      </c>
      <c r="AX46" s="55">
        <v>0</v>
      </c>
      <c r="AY46" s="55">
        <v>0</v>
      </c>
      <c r="AZ46" s="55">
        <v>0</v>
      </c>
      <c r="BA46" s="55">
        <v>0</v>
      </c>
      <c r="BB46" s="55">
        <v>0</v>
      </c>
      <c r="BC46" s="55">
        <v>0</v>
      </c>
      <c r="BD46" s="55">
        <v>0</v>
      </c>
      <c r="BE46" s="55">
        <v>0</v>
      </c>
      <c r="BF46" s="55">
        <v>0</v>
      </c>
      <c r="BG46" s="55">
        <v>0</v>
      </c>
      <c r="BH46" s="55">
        <v>0</v>
      </c>
      <c r="BI46" s="55">
        <v>0</v>
      </c>
      <c r="BJ46" s="55">
        <v>0</v>
      </c>
      <c r="BK46" s="55">
        <v>0</v>
      </c>
      <c r="BL46" s="48">
        <v>0</v>
      </c>
      <c r="BM46" s="48">
        <v>0</v>
      </c>
      <c r="BN46" s="55">
        <v>0</v>
      </c>
      <c r="BO46" s="44">
        <f t="shared" ref="BO46:BW46" si="200">BO39</f>
        <v>0</v>
      </c>
      <c r="BP46" s="44">
        <f t="shared" si="200"/>
        <v>0</v>
      </c>
      <c r="BQ46" s="44">
        <f t="shared" si="200"/>
        <v>0</v>
      </c>
      <c r="BR46" s="44">
        <f t="shared" si="200"/>
        <v>0</v>
      </c>
      <c r="BS46" s="44">
        <f t="shared" si="200"/>
        <v>0</v>
      </c>
      <c r="BT46" s="44">
        <f t="shared" si="200"/>
        <v>0</v>
      </c>
      <c r="BU46" s="44">
        <f t="shared" si="200"/>
        <v>0</v>
      </c>
      <c r="BV46" s="44">
        <f t="shared" si="200"/>
        <v>0</v>
      </c>
      <c r="BW46" s="44">
        <f t="shared" si="200"/>
        <v>0</v>
      </c>
      <c r="BX46" s="56">
        <v>0</v>
      </c>
      <c r="BY46" s="43">
        <v>0</v>
      </c>
      <c r="BZ46" s="43">
        <v>0</v>
      </c>
      <c r="CA46" s="43">
        <v>0</v>
      </c>
      <c r="CB46" s="56">
        <v>0</v>
      </c>
      <c r="CC46" s="43">
        <v>0</v>
      </c>
      <c r="CD46" s="43">
        <v>0</v>
      </c>
      <c r="CE46" s="56">
        <v>0</v>
      </c>
      <c r="CF46" s="56">
        <v>0</v>
      </c>
      <c r="CG46" s="56">
        <v>0</v>
      </c>
      <c r="CH46" s="56">
        <v>0</v>
      </c>
      <c r="CI46" s="56">
        <v>0</v>
      </c>
      <c r="CJ46" s="56">
        <v>0</v>
      </c>
      <c r="CK46" s="56">
        <v>0</v>
      </c>
      <c r="CL46" s="56">
        <v>0</v>
      </c>
      <c r="CM46" s="56">
        <v>0</v>
      </c>
      <c r="CN46" s="56">
        <v>0</v>
      </c>
      <c r="CO46" s="56">
        <v>0</v>
      </c>
      <c r="CP46" s="56">
        <v>0</v>
      </c>
      <c r="CQ46" s="43">
        <v>0</v>
      </c>
      <c r="CR46" s="43">
        <v>0</v>
      </c>
      <c r="CS46" s="43">
        <v>0</v>
      </c>
      <c r="CT46" s="56">
        <v>0</v>
      </c>
      <c r="CU46" s="43">
        <v>0</v>
      </c>
      <c r="CV46" s="43">
        <v>0</v>
      </c>
      <c r="CW46" s="43">
        <v>0</v>
      </c>
      <c r="CX46" s="43">
        <v>0</v>
      </c>
      <c r="CY46" s="43">
        <v>0</v>
      </c>
      <c r="CZ46" s="43">
        <v>0</v>
      </c>
      <c r="DA46" s="43">
        <v>0</v>
      </c>
      <c r="DB46" s="43">
        <v>0</v>
      </c>
      <c r="DC46" s="43">
        <v>0</v>
      </c>
      <c r="DD46" s="43">
        <v>0</v>
      </c>
      <c r="DE46" s="43">
        <v>0</v>
      </c>
      <c r="DF46" s="43">
        <v>0</v>
      </c>
      <c r="DG46" s="43">
        <v>0</v>
      </c>
      <c r="DH46" s="56">
        <v>0</v>
      </c>
      <c r="DI46" s="43">
        <v>0</v>
      </c>
      <c r="DJ46" s="43">
        <v>0</v>
      </c>
      <c r="DK46" s="43">
        <v>0</v>
      </c>
      <c r="DL46" s="56">
        <v>0</v>
      </c>
      <c r="DM46" s="43">
        <v>0</v>
      </c>
      <c r="DN46" s="43">
        <v>0</v>
      </c>
      <c r="DO46" s="56">
        <v>0</v>
      </c>
      <c r="DP46" s="56">
        <v>0</v>
      </c>
      <c r="DQ46" s="56">
        <v>0</v>
      </c>
      <c r="DR46" s="56">
        <v>0</v>
      </c>
      <c r="DS46" s="56">
        <v>0</v>
      </c>
      <c r="DT46" s="56">
        <v>0</v>
      </c>
      <c r="DU46" s="56">
        <v>0</v>
      </c>
      <c r="DV46" s="56">
        <v>0</v>
      </c>
      <c r="DW46" s="56">
        <v>0</v>
      </c>
      <c r="DX46" s="56">
        <v>0</v>
      </c>
      <c r="DY46" s="56">
        <v>0</v>
      </c>
      <c r="DZ46" s="47">
        <v>0</v>
      </c>
      <c r="EA46" s="47">
        <v>0</v>
      </c>
      <c r="EB46" s="47">
        <v>0</v>
      </c>
      <c r="EC46" s="47">
        <v>0</v>
      </c>
      <c r="ED46" s="47">
        <v>0</v>
      </c>
      <c r="EE46" s="47">
        <v>0</v>
      </c>
      <c r="EF46" s="47">
        <v>0</v>
      </c>
      <c r="EG46" s="47">
        <v>0</v>
      </c>
      <c r="EH46" s="47">
        <v>0</v>
      </c>
      <c r="EI46" s="39">
        <f t="shared" si="77"/>
        <v>0</v>
      </c>
      <c r="EJ46" s="39">
        <f t="shared" si="78"/>
        <v>0</v>
      </c>
      <c r="EK46" s="39">
        <f t="shared" si="79"/>
        <v>0</v>
      </c>
      <c r="EL46" s="39">
        <f t="shared" si="80"/>
        <v>0</v>
      </c>
      <c r="EM46" s="39">
        <f t="shared" si="81"/>
        <v>0</v>
      </c>
      <c r="EN46" s="39">
        <f t="shared" si="82"/>
        <v>0</v>
      </c>
      <c r="EO46" s="39">
        <f t="shared" si="83"/>
        <v>0</v>
      </c>
      <c r="EP46" s="39">
        <f t="shared" si="84"/>
        <v>0</v>
      </c>
      <c r="EQ46" s="39">
        <f t="shared" si="85"/>
        <v>0</v>
      </c>
      <c r="ER46" s="43" t="s">
        <v>100</v>
      </c>
    </row>
    <row r="47" spans="1:148" s="41" customFormat="1" ht="144" customHeight="1" x14ac:dyDescent="0.25">
      <c r="A47" s="90" t="s">
        <v>103</v>
      </c>
      <c r="B47" s="36" t="s">
        <v>66</v>
      </c>
      <c r="C47" s="42" t="s">
        <v>101</v>
      </c>
      <c r="D47" s="47">
        <v>0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0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54">
        <v>0</v>
      </c>
      <c r="W47" s="46">
        <v>0</v>
      </c>
      <c r="X47" s="46">
        <v>0</v>
      </c>
      <c r="Y47" s="46">
        <v>0</v>
      </c>
      <c r="Z47" s="54">
        <v>0</v>
      </c>
      <c r="AA47" s="46">
        <v>0</v>
      </c>
      <c r="AB47" s="46">
        <v>0</v>
      </c>
      <c r="AC47" s="54">
        <v>0</v>
      </c>
      <c r="AD47" s="54">
        <v>0</v>
      </c>
      <c r="AE47" s="47">
        <v>0</v>
      </c>
      <c r="AF47" s="47">
        <v>0</v>
      </c>
      <c r="AG47" s="47">
        <v>0</v>
      </c>
      <c r="AH47" s="47">
        <v>0</v>
      </c>
      <c r="AI47" s="47">
        <v>0</v>
      </c>
      <c r="AJ47" s="47">
        <v>0</v>
      </c>
      <c r="AK47" s="47">
        <v>0</v>
      </c>
      <c r="AL47" s="47">
        <v>0</v>
      </c>
      <c r="AM47" s="47">
        <v>0</v>
      </c>
      <c r="AN47" s="55">
        <v>0</v>
      </c>
      <c r="AO47" s="55">
        <v>0</v>
      </c>
      <c r="AP47" s="55">
        <v>0</v>
      </c>
      <c r="AQ47" s="55">
        <v>0</v>
      </c>
      <c r="AR47" s="55">
        <v>0</v>
      </c>
      <c r="AS47" s="55">
        <v>0</v>
      </c>
      <c r="AT47" s="55">
        <v>0</v>
      </c>
      <c r="AU47" s="55">
        <v>0</v>
      </c>
      <c r="AV47" s="55">
        <v>0</v>
      </c>
      <c r="AW47" s="55">
        <v>0</v>
      </c>
      <c r="AX47" s="55">
        <v>0</v>
      </c>
      <c r="AY47" s="55">
        <v>0</v>
      </c>
      <c r="AZ47" s="55">
        <v>0</v>
      </c>
      <c r="BA47" s="55">
        <v>0</v>
      </c>
      <c r="BB47" s="55">
        <v>0</v>
      </c>
      <c r="BC47" s="55">
        <v>0</v>
      </c>
      <c r="BD47" s="55">
        <v>0</v>
      </c>
      <c r="BE47" s="55">
        <v>0</v>
      </c>
      <c r="BF47" s="55">
        <v>0</v>
      </c>
      <c r="BG47" s="55">
        <v>0</v>
      </c>
      <c r="BH47" s="55">
        <v>0</v>
      </c>
      <c r="BI47" s="55">
        <v>0</v>
      </c>
      <c r="BJ47" s="55">
        <v>0</v>
      </c>
      <c r="BK47" s="55">
        <v>0</v>
      </c>
      <c r="BL47" s="48">
        <v>0</v>
      </c>
      <c r="BM47" s="48">
        <v>0</v>
      </c>
      <c r="BN47" s="55">
        <v>0</v>
      </c>
      <c r="BO47" s="44">
        <f t="shared" ref="BO47:BW47" si="201">BO40</f>
        <v>0</v>
      </c>
      <c r="BP47" s="44">
        <f t="shared" si="201"/>
        <v>0</v>
      </c>
      <c r="BQ47" s="44">
        <f t="shared" si="201"/>
        <v>0</v>
      </c>
      <c r="BR47" s="44">
        <f t="shared" si="201"/>
        <v>0</v>
      </c>
      <c r="BS47" s="44">
        <f t="shared" si="201"/>
        <v>0</v>
      </c>
      <c r="BT47" s="44">
        <f t="shared" si="201"/>
        <v>0</v>
      </c>
      <c r="BU47" s="44">
        <f t="shared" si="201"/>
        <v>0</v>
      </c>
      <c r="BV47" s="44">
        <f t="shared" si="201"/>
        <v>0</v>
      </c>
      <c r="BW47" s="44">
        <f t="shared" si="201"/>
        <v>0</v>
      </c>
      <c r="BX47" s="56">
        <v>0</v>
      </c>
      <c r="BY47" s="43">
        <v>0</v>
      </c>
      <c r="BZ47" s="43">
        <v>0</v>
      </c>
      <c r="CA47" s="43">
        <v>0</v>
      </c>
      <c r="CB47" s="56">
        <v>0</v>
      </c>
      <c r="CC47" s="43">
        <v>0</v>
      </c>
      <c r="CD47" s="43">
        <v>0</v>
      </c>
      <c r="CE47" s="56">
        <v>0</v>
      </c>
      <c r="CF47" s="56">
        <v>0</v>
      </c>
      <c r="CG47" s="56">
        <v>0</v>
      </c>
      <c r="CH47" s="56">
        <v>0</v>
      </c>
      <c r="CI47" s="56">
        <v>0</v>
      </c>
      <c r="CJ47" s="56">
        <v>0</v>
      </c>
      <c r="CK47" s="56">
        <v>0</v>
      </c>
      <c r="CL47" s="56">
        <v>0</v>
      </c>
      <c r="CM47" s="56">
        <v>0</v>
      </c>
      <c r="CN47" s="56">
        <v>0</v>
      </c>
      <c r="CO47" s="56">
        <v>0</v>
      </c>
      <c r="CP47" s="56">
        <v>0</v>
      </c>
      <c r="CQ47" s="43">
        <v>0</v>
      </c>
      <c r="CR47" s="43">
        <v>0</v>
      </c>
      <c r="CS47" s="43">
        <v>0</v>
      </c>
      <c r="CT47" s="56">
        <v>0</v>
      </c>
      <c r="CU47" s="43">
        <v>0</v>
      </c>
      <c r="CV47" s="43">
        <v>0</v>
      </c>
      <c r="CW47" s="43">
        <v>0</v>
      </c>
      <c r="CX47" s="43">
        <v>0</v>
      </c>
      <c r="CY47" s="43">
        <v>0</v>
      </c>
      <c r="CZ47" s="43">
        <v>0</v>
      </c>
      <c r="DA47" s="43">
        <v>0</v>
      </c>
      <c r="DB47" s="43">
        <v>0</v>
      </c>
      <c r="DC47" s="43">
        <v>0</v>
      </c>
      <c r="DD47" s="43">
        <v>0</v>
      </c>
      <c r="DE47" s="43">
        <v>0</v>
      </c>
      <c r="DF47" s="43">
        <v>0</v>
      </c>
      <c r="DG47" s="43">
        <v>0</v>
      </c>
      <c r="DH47" s="56">
        <v>0</v>
      </c>
      <c r="DI47" s="43">
        <v>0</v>
      </c>
      <c r="DJ47" s="43">
        <v>0</v>
      </c>
      <c r="DK47" s="43">
        <v>0</v>
      </c>
      <c r="DL47" s="56">
        <v>0</v>
      </c>
      <c r="DM47" s="43">
        <v>0</v>
      </c>
      <c r="DN47" s="43">
        <v>0</v>
      </c>
      <c r="DO47" s="56">
        <v>0</v>
      </c>
      <c r="DP47" s="56">
        <v>0</v>
      </c>
      <c r="DQ47" s="56">
        <v>0</v>
      </c>
      <c r="DR47" s="56">
        <v>0</v>
      </c>
      <c r="DS47" s="56">
        <v>0</v>
      </c>
      <c r="DT47" s="56">
        <v>0</v>
      </c>
      <c r="DU47" s="56">
        <v>0</v>
      </c>
      <c r="DV47" s="56">
        <v>0</v>
      </c>
      <c r="DW47" s="56">
        <v>0</v>
      </c>
      <c r="DX47" s="56">
        <v>0</v>
      </c>
      <c r="DY47" s="56">
        <v>0</v>
      </c>
      <c r="DZ47" s="47">
        <v>0</v>
      </c>
      <c r="EA47" s="47">
        <v>0</v>
      </c>
      <c r="EB47" s="47">
        <v>0</v>
      </c>
      <c r="EC47" s="47">
        <v>0</v>
      </c>
      <c r="ED47" s="47">
        <v>0</v>
      </c>
      <c r="EE47" s="47">
        <v>0</v>
      </c>
      <c r="EF47" s="47">
        <v>0</v>
      </c>
      <c r="EG47" s="47">
        <v>0</v>
      </c>
      <c r="EH47" s="47">
        <v>0</v>
      </c>
      <c r="EI47" s="39">
        <f t="shared" si="77"/>
        <v>0</v>
      </c>
      <c r="EJ47" s="39">
        <f t="shared" si="78"/>
        <v>0</v>
      </c>
      <c r="EK47" s="39">
        <f t="shared" si="79"/>
        <v>0</v>
      </c>
      <c r="EL47" s="39">
        <f t="shared" si="80"/>
        <v>0</v>
      </c>
      <c r="EM47" s="39">
        <f t="shared" si="81"/>
        <v>0</v>
      </c>
      <c r="EN47" s="39">
        <f t="shared" si="82"/>
        <v>0</v>
      </c>
      <c r="EO47" s="39">
        <f t="shared" si="83"/>
        <v>0</v>
      </c>
      <c r="EP47" s="39">
        <f t="shared" si="84"/>
        <v>0</v>
      </c>
      <c r="EQ47" s="39">
        <f t="shared" si="85"/>
        <v>0</v>
      </c>
      <c r="ER47" s="43" t="s">
        <v>100</v>
      </c>
    </row>
    <row r="48" spans="1:148" s="41" customFormat="1" ht="141" customHeight="1" x14ac:dyDescent="0.25">
      <c r="A48" s="90" t="s">
        <v>104</v>
      </c>
      <c r="B48" s="36" t="s">
        <v>64</v>
      </c>
      <c r="C48" s="42" t="s">
        <v>101</v>
      </c>
      <c r="D48" s="47">
        <v>0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54">
        <v>0</v>
      </c>
      <c r="W48" s="54">
        <v>0</v>
      </c>
      <c r="X48" s="54">
        <v>0</v>
      </c>
      <c r="Y48" s="54">
        <v>0</v>
      </c>
      <c r="Z48" s="54">
        <v>0</v>
      </c>
      <c r="AA48" s="54">
        <v>0</v>
      </c>
      <c r="AB48" s="54">
        <v>0</v>
      </c>
      <c r="AC48" s="54">
        <v>0</v>
      </c>
      <c r="AD48" s="54">
        <v>0</v>
      </c>
      <c r="AE48" s="47">
        <v>0</v>
      </c>
      <c r="AF48" s="47">
        <v>0</v>
      </c>
      <c r="AG48" s="47">
        <v>0</v>
      </c>
      <c r="AH48" s="47">
        <v>0</v>
      </c>
      <c r="AI48" s="47">
        <v>0</v>
      </c>
      <c r="AJ48" s="47">
        <v>0</v>
      </c>
      <c r="AK48" s="47">
        <v>0</v>
      </c>
      <c r="AL48" s="47">
        <v>0</v>
      </c>
      <c r="AM48" s="47">
        <v>0</v>
      </c>
      <c r="AN48" s="55">
        <v>0</v>
      </c>
      <c r="AO48" s="55">
        <v>0</v>
      </c>
      <c r="AP48" s="55">
        <v>0</v>
      </c>
      <c r="AQ48" s="55">
        <v>0</v>
      </c>
      <c r="AR48" s="55">
        <v>0</v>
      </c>
      <c r="AS48" s="55">
        <v>0</v>
      </c>
      <c r="AT48" s="55">
        <v>0</v>
      </c>
      <c r="AU48" s="55">
        <v>0</v>
      </c>
      <c r="AV48" s="55">
        <v>0</v>
      </c>
      <c r="AW48" s="55">
        <v>0</v>
      </c>
      <c r="AX48" s="55">
        <v>0</v>
      </c>
      <c r="AY48" s="55">
        <v>0</v>
      </c>
      <c r="AZ48" s="55">
        <v>0</v>
      </c>
      <c r="BA48" s="55">
        <v>0</v>
      </c>
      <c r="BB48" s="55">
        <v>0</v>
      </c>
      <c r="BC48" s="55">
        <v>0</v>
      </c>
      <c r="BD48" s="55">
        <v>0</v>
      </c>
      <c r="BE48" s="55">
        <v>0</v>
      </c>
      <c r="BF48" s="55">
        <v>0</v>
      </c>
      <c r="BG48" s="55">
        <v>0</v>
      </c>
      <c r="BH48" s="55">
        <v>0</v>
      </c>
      <c r="BI48" s="55">
        <v>0</v>
      </c>
      <c r="BJ48" s="55">
        <v>0</v>
      </c>
      <c r="BK48" s="55">
        <v>0</v>
      </c>
      <c r="BL48" s="48">
        <v>0</v>
      </c>
      <c r="BM48" s="48">
        <v>0</v>
      </c>
      <c r="BN48" s="55">
        <v>0</v>
      </c>
      <c r="BO48" s="44">
        <f t="shared" ref="BO48:BW48" si="202">BO41</f>
        <v>0</v>
      </c>
      <c r="BP48" s="44">
        <f t="shared" si="202"/>
        <v>0</v>
      </c>
      <c r="BQ48" s="44">
        <f t="shared" si="202"/>
        <v>0</v>
      </c>
      <c r="BR48" s="44">
        <f t="shared" si="202"/>
        <v>0</v>
      </c>
      <c r="BS48" s="44">
        <f t="shared" si="202"/>
        <v>0</v>
      </c>
      <c r="BT48" s="44">
        <f t="shared" si="202"/>
        <v>0</v>
      </c>
      <c r="BU48" s="44">
        <f t="shared" si="202"/>
        <v>0</v>
      </c>
      <c r="BV48" s="44">
        <f t="shared" si="202"/>
        <v>0</v>
      </c>
      <c r="BW48" s="44">
        <f t="shared" si="202"/>
        <v>0</v>
      </c>
      <c r="BX48" s="56">
        <v>0</v>
      </c>
      <c r="BY48" s="43">
        <v>0</v>
      </c>
      <c r="BZ48" s="43">
        <v>0</v>
      </c>
      <c r="CA48" s="43">
        <v>0</v>
      </c>
      <c r="CB48" s="56">
        <v>0</v>
      </c>
      <c r="CC48" s="43">
        <v>0</v>
      </c>
      <c r="CD48" s="43">
        <v>0</v>
      </c>
      <c r="CE48" s="56">
        <v>0</v>
      </c>
      <c r="CF48" s="56">
        <v>0</v>
      </c>
      <c r="CG48" s="56">
        <v>0</v>
      </c>
      <c r="CH48" s="56">
        <v>0</v>
      </c>
      <c r="CI48" s="56">
        <v>0</v>
      </c>
      <c r="CJ48" s="56">
        <v>0</v>
      </c>
      <c r="CK48" s="56">
        <v>0</v>
      </c>
      <c r="CL48" s="56">
        <v>0</v>
      </c>
      <c r="CM48" s="56">
        <v>0</v>
      </c>
      <c r="CN48" s="56">
        <v>0</v>
      </c>
      <c r="CO48" s="56">
        <v>0</v>
      </c>
      <c r="CP48" s="56">
        <v>0</v>
      </c>
      <c r="CQ48" s="43">
        <v>0</v>
      </c>
      <c r="CR48" s="43">
        <v>0</v>
      </c>
      <c r="CS48" s="43">
        <v>0</v>
      </c>
      <c r="CT48" s="56">
        <v>0</v>
      </c>
      <c r="CU48" s="43">
        <v>0</v>
      </c>
      <c r="CV48" s="43">
        <v>0</v>
      </c>
      <c r="CW48" s="43">
        <v>0</v>
      </c>
      <c r="CX48" s="43">
        <v>0</v>
      </c>
      <c r="CY48" s="43">
        <v>0</v>
      </c>
      <c r="CZ48" s="43">
        <v>0</v>
      </c>
      <c r="DA48" s="43">
        <v>0</v>
      </c>
      <c r="DB48" s="43">
        <v>0</v>
      </c>
      <c r="DC48" s="43">
        <v>0</v>
      </c>
      <c r="DD48" s="43">
        <v>0</v>
      </c>
      <c r="DE48" s="43">
        <v>0</v>
      </c>
      <c r="DF48" s="43">
        <v>0</v>
      </c>
      <c r="DG48" s="43">
        <v>0</v>
      </c>
      <c r="DH48" s="56">
        <v>0</v>
      </c>
      <c r="DI48" s="43">
        <v>0</v>
      </c>
      <c r="DJ48" s="43">
        <v>0</v>
      </c>
      <c r="DK48" s="43">
        <v>0</v>
      </c>
      <c r="DL48" s="56">
        <v>0</v>
      </c>
      <c r="DM48" s="43">
        <v>0</v>
      </c>
      <c r="DN48" s="43">
        <v>0</v>
      </c>
      <c r="DO48" s="56">
        <v>0</v>
      </c>
      <c r="DP48" s="56">
        <v>0</v>
      </c>
      <c r="DQ48" s="56">
        <v>0</v>
      </c>
      <c r="DR48" s="56">
        <v>0</v>
      </c>
      <c r="DS48" s="56">
        <v>0</v>
      </c>
      <c r="DT48" s="56">
        <v>0</v>
      </c>
      <c r="DU48" s="56">
        <v>0</v>
      </c>
      <c r="DV48" s="56">
        <v>0</v>
      </c>
      <c r="DW48" s="56">
        <v>0</v>
      </c>
      <c r="DX48" s="56">
        <v>0</v>
      </c>
      <c r="DY48" s="56">
        <v>0</v>
      </c>
      <c r="DZ48" s="47">
        <v>0</v>
      </c>
      <c r="EA48" s="47">
        <v>0</v>
      </c>
      <c r="EB48" s="47">
        <v>0</v>
      </c>
      <c r="EC48" s="47">
        <v>0</v>
      </c>
      <c r="ED48" s="47">
        <v>0</v>
      </c>
      <c r="EE48" s="47">
        <v>0</v>
      </c>
      <c r="EF48" s="47">
        <v>0</v>
      </c>
      <c r="EG48" s="47">
        <v>0</v>
      </c>
      <c r="EH48" s="47">
        <v>0</v>
      </c>
      <c r="EI48" s="39">
        <f t="shared" si="77"/>
        <v>0</v>
      </c>
      <c r="EJ48" s="39">
        <f t="shared" si="78"/>
        <v>0</v>
      </c>
      <c r="EK48" s="39">
        <f t="shared" si="79"/>
        <v>0</v>
      </c>
      <c r="EL48" s="39">
        <f t="shared" si="80"/>
        <v>0</v>
      </c>
      <c r="EM48" s="39">
        <f t="shared" si="81"/>
        <v>0</v>
      </c>
      <c r="EN48" s="39">
        <f t="shared" si="82"/>
        <v>0</v>
      </c>
      <c r="EO48" s="39">
        <f t="shared" si="83"/>
        <v>0</v>
      </c>
      <c r="EP48" s="39">
        <f t="shared" si="84"/>
        <v>0</v>
      </c>
      <c r="EQ48" s="39">
        <f t="shared" si="85"/>
        <v>0</v>
      </c>
      <c r="ER48" s="43" t="s">
        <v>100</v>
      </c>
    </row>
    <row r="49" spans="1:148 15811:16308" s="41" customFormat="1" ht="141" customHeight="1" x14ac:dyDescent="0.25">
      <c r="A49" s="90" t="s">
        <v>104</v>
      </c>
      <c r="B49" s="36" t="s">
        <v>65</v>
      </c>
      <c r="C49" s="42" t="s">
        <v>101</v>
      </c>
      <c r="D49" s="47">
        <v>0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54">
        <v>0</v>
      </c>
      <c r="W49" s="46">
        <v>0</v>
      </c>
      <c r="X49" s="46">
        <v>0</v>
      </c>
      <c r="Y49" s="46">
        <v>0</v>
      </c>
      <c r="Z49" s="54">
        <v>0</v>
      </c>
      <c r="AA49" s="46">
        <v>0</v>
      </c>
      <c r="AB49" s="46">
        <v>0</v>
      </c>
      <c r="AC49" s="54">
        <v>0</v>
      </c>
      <c r="AD49" s="54">
        <v>0</v>
      </c>
      <c r="AE49" s="47">
        <v>0</v>
      </c>
      <c r="AF49" s="47">
        <v>0</v>
      </c>
      <c r="AG49" s="47">
        <v>0</v>
      </c>
      <c r="AH49" s="47">
        <v>0</v>
      </c>
      <c r="AI49" s="47">
        <v>0</v>
      </c>
      <c r="AJ49" s="47">
        <v>0</v>
      </c>
      <c r="AK49" s="47">
        <v>0</v>
      </c>
      <c r="AL49" s="47">
        <v>0</v>
      </c>
      <c r="AM49" s="47">
        <v>0</v>
      </c>
      <c r="AN49" s="55">
        <v>0</v>
      </c>
      <c r="AO49" s="55">
        <v>0</v>
      </c>
      <c r="AP49" s="55">
        <v>0</v>
      </c>
      <c r="AQ49" s="55">
        <v>0</v>
      </c>
      <c r="AR49" s="55">
        <v>0</v>
      </c>
      <c r="AS49" s="55">
        <v>0</v>
      </c>
      <c r="AT49" s="55">
        <v>0</v>
      </c>
      <c r="AU49" s="55">
        <v>0</v>
      </c>
      <c r="AV49" s="55">
        <v>0</v>
      </c>
      <c r="AW49" s="55">
        <v>0</v>
      </c>
      <c r="AX49" s="55">
        <v>0</v>
      </c>
      <c r="AY49" s="55">
        <v>0</v>
      </c>
      <c r="AZ49" s="55">
        <v>0</v>
      </c>
      <c r="BA49" s="55">
        <v>0</v>
      </c>
      <c r="BB49" s="55">
        <v>0</v>
      </c>
      <c r="BC49" s="55">
        <v>0</v>
      </c>
      <c r="BD49" s="55">
        <v>0</v>
      </c>
      <c r="BE49" s="55">
        <v>0</v>
      </c>
      <c r="BF49" s="55">
        <v>0</v>
      </c>
      <c r="BG49" s="55">
        <v>0</v>
      </c>
      <c r="BH49" s="55">
        <v>0</v>
      </c>
      <c r="BI49" s="55">
        <v>0</v>
      </c>
      <c r="BJ49" s="55">
        <v>0</v>
      </c>
      <c r="BK49" s="55">
        <v>0</v>
      </c>
      <c r="BL49" s="48">
        <v>0</v>
      </c>
      <c r="BM49" s="48">
        <v>0</v>
      </c>
      <c r="BN49" s="55">
        <v>0</v>
      </c>
      <c r="BO49" s="44">
        <f t="shared" ref="BO49:BW49" si="203">BO42</f>
        <v>0</v>
      </c>
      <c r="BP49" s="44">
        <f t="shared" si="203"/>
        <v>0</v>
      </c>
      <c r="BQ49" s="44">
        <f t="shared" si="203"/>
        <v>0</v>
      </c>
      <c r="BR49" s="44">
        <f t="shared" si="203"/>
        <v>0</v>
      </c>
      <c r="BS49" s="44">
        <f t="shared" si="203"/>
        <v>0</v>
      </c>
      <c r="BT49" s="44">
        <f t="shared" si="203"/>
        <v>0</v>
      </c>
      <c r="BU49" s="44">
        <f t="shared" si="203"/>
        <v>0</v>
      </c>
      <c r="BV49" s="44">
        <f t="shared" si="203"/>
        <v>0</v>
      </c>
      <c r="BW49" s="44">
        <f t="shared" si="203"/>
        <v>0</v>
      </c>
      <c r="BX49" s="56">
        <v>0</v>
      </c>
      <c r="BY49" s="43">
        <v>0</v>
      </c>
      <c r="BZ49" s="43">
        <v>0</v>
      </c>
      <c r="CA49" s="43">
        <v>0</v>
      </c>
      <c r="CB49" s="56">
        <v>0</v>
      </c>
      <c r="CC49" s="43">
        <v>0</v>
      </c>
      <c r="CD49" s="43">
        <v>0</v>
      </c>
      <c r="CE49" s="56">
        <v>0</v>
      </c>
      <c r="CF49" s="56">
        <v>0</v>
      </c>
      <c r="CG49" s="56">
        <v>0</v>
      </c>
      <c r="CH49" s="56">
        <v>0</v>
      </c>
      <c r="CI49" s="56">
        <v>0</v>
      </c>
      <c r="CJ49" s="56">
        <v>0</v>
      </c>
      <c r="CK49" s="56">
        <v>0</v>
      </c>
      <c r="CL49" s="56">
        <v>0</v>
      </c>
      <c r="CM49" s="56">
        <v>0</v>
      </c>
      <c r="CN49" s="56">
        <v>0</v>
      </c>
      <c r="CO49" s="56">
        <v>0</v>
      </c>
      <c r="CP49" s="56">
        <v>0</v>
      </c>
      <c r="CQ49" s="43">
        <v>0</v>
      </c>
      <c r="CR49" s="43">
        <v>0</v>
      </c>
      <c r="CS49" s="43">
        <v>0</v>
      </c>
      <c r="CT49" s="56">
        <v>0</v>
      </c>
      <c r="CU49" s="43">
        <v>0</v>
      </c>
      <c r="CV49" s="43">
        <v>0</v>
      </c>
      <c r="CW49" s="43">
        <v>0</v>
      </c>
      <c r="CX49" s="43">
        <v>0</v>
      </c>
      <c r="CY49" s="43">
        <v>0</v>
      </c>
      <c r="CZ49" s="43">
        <v>0</v>
      </c>
      <c r="DA49" s="43">
        <v>0</v>
      </c>
      <c r="DB49" s="43">
        <v>0</v>
      </c>
      <c r="DC49" s="43">
        <v>0</v>
      </c>
      <c r="DD49" s="43">
        <v>0</v>
      </c>
      <c r="DE49" s="43">
        <v>0</v>
      </c>
      <c r="DF49" s="43">
        <v>0</v>
      </c>
      <c r="DG49" s="43">
        <v>0</v>
      </c>
      <c r="DH49" s="56">
        <v>0</v>
      </c>
      <c r="DI49" s="43">
        <v>0</v>
      </c>
      <c r="DJ49" s="43">
        <v>0</v>
      </c>
      <c r="DK49" s="43">
        <v>0</v>
      </c>
      <c r="DL49" s="56">
        <v>0</v>
      </c>
      <c r="DM49" s="43">
        <v>0</v>
      </c>
      <c r="DN49" s="43">
        <v>0</v>
      </c>
      <c r="DO49" s="56">
        <v>0</v>
      </c>
      <c r="DP49" s="56">
        <v>0</v>
      </c>
      <c r="DQ49" s="56">
        <v>0</v>
      </c>
      <c r="DR49" s="56">
        <v>0</v>
      </c>
      <c r="DS49" s="56">
        <v>0</v>
      </c>
      <c r="DT49" s="56">
        <v>0</v>
      </c>
      <c r="DU49" s="56">
        <v>0</v>
      </c>
      <c r="DV49" s="56">
        <v>0</v>
      </c>
      <c r="DW49" s="56">
        <v>0</v>
      </c>
      <c r="DX49" s="56">
        <v>0</v>
      </c>
      <c r="DY49" s="56">
        <v>0</v>
      </c>
      <c r="DZ49" s="47">
        <v>0</v>
      </c>
      <c r="EA49" s="47">
        <v>0</v>
      </c>
      <c r="EB49" s="47">
        <v>0</v>
      </c>
      <c r="EC49" s="47">
        <v>0</v>
      </c>
      <c r="ED49" s="47">
        <v>0</v>
      </c>
      <c r="EE49" s="47">
        <v>0</v>
      </c>
      <c r="EF49" s="47">
        <v>0</v>
      </c>
      <c r="EG49" s="47">
        <v>0</v>
      </c>
      <c r="EH49" s="47">
        <v>0</v>
      </c>
      <c r="EI49" s="39">
        <f t="shared" si="77"/>
        <v>0</v>
      </c>
      <c r="EJ49" s="39">
        <f t="shared" si="78"/>
        <v>0</v>
      </c>
      <c r="EK49" s="39">
        <f t="shared" si="79"/>
        <v>0</v>
      </c>
      <c r="EL49" s="39">
        <f t="shared" si="80"/>
        <v>0</v>
      </c>
      <c r="EM49" s="39">
        <f t="shared" si="81"/>
        <v>0</v>
      </c>
      <c r="EN49" s="39">
        <f t="shared" si="82"/>
        <v>0</v>
      </c>
      <c r="EO49" s="39">
        <f t="shared" si="83"/>
        <v>0</v>
      </c>
      <c r="EP49" s="39">
        <f t="shared" si="84"/>
        <v>0</v>
      </c>
      <c r="EQ49" s="39">
        <f t="shared" si="85"/>
        <v>0</v>
      </c>
      <c r="ER49" s="43" t="s">
        <v>100</v>
      </c>
    </row>
    <row r="50" spans="1:148 15811:16308" s="41" customFormat="1" ht="186" customHeight="1" x14ac:dyDescent="0.25">
      <c r="A50" s="90" t="s">
        <v>104</v>
      </c>
      <c r="B50" s="36" t="s">
        <v>66</v>
      </c>
      <c r="C50" s="42" t="s">
        <v>101</v>
      </c>
      <c r="D50" s="47">
        <v>0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38">
        <v>0</v>
      </c>
      <c r="AC50" s="38">
        <v>0</v>
      </c>
      <c r="AD50" s="38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7">
        <v>0</v>
      </c>
      <c r="AK50" s="47">
        <v>0</v>
      </c>
      <c r="AL50" s="47">
        <v>0</v>
      </c>
      <c r="AM50" s="47">
        <v>0</v>
      </c>
      <c r="AN50" s="55">
        <v>0</v>
      </c>
      <c r="AO50" s="55">
        <v>0</v>
      </c>
      <c r="AP50" s="55">
        <v>0</v>
      </c>
      <c r="AQ50" s="55">
        <v>0</v>
      </c>
      <c r="AR50" s="55">
        <v>0</v>
      </c>
      <c r="AS50" s="55">
        <v>0</v>
      </c>
      <c r="AT50" s="55">
        <v>0</v>
      </c>
      <c r="AU50" s="55">
        <v>0</v>
      </c>
      <c r="AV50" s="55">
        <v>0</v>
      </c>
      <c r="AW50" s="55">
        <v>0</v>
      </c>
      <c r="AX50" s="55">
        <v>0</v>
      </c>
      <c r="AY50" s="55">
        <v>0</v>
      </c>
      <c r="AZ50" s="55">
        <v>0</v>
      </c>
      <c r="BA50" s="55">
        <v>0</v>
      </c>
      <c r="BB50" s="55">
        <v>0</v>
      </c>
      <c r="BC50" s="55">
        <v>0</v>
      </c>
      <c r="BD50" s="55">
        <v>0</v>
      </c>
      <c r="BE50" s="55">
        <v>0</v>
      </c>
      <c r="BF50" s="55">
        <v>0</v>
      </c>
      <c r="BG50" s="55">
        <v>0</v>
      </c>
      <c r="BH50" s="55">
        <v>0</v>
      </c>
      <c r="BI50" s="55">
        <v>0</v>
      </c>
      <c r="BJ50" s="55">
        <v>0</v>
      </c>
      <c r="BK50" s="55">
        <v>0</v>
      </c>
      <c r="BL50" s="48">
        <v>0</v>
      </c>
      <c r="BM50" s="48">
        <v>0</v>
      </c>
      <c r="BN50" s="55">
        <v>0</v>
      </c>
      <c r="BO50" s="44">
        <f t="shared" ref="BO50:BW50" si="204">BO43</f>
        <v>0</v>
      </c>
      <c r="BP50" s="44">
        <f t="shared" si="204"/>
        <v>0</v>
      </c>
      <c r="BQ50" s="44">
        <f t="shared" si="204"/>
        <v>0</v>
      </c>
      <c r="BR50" s="44">
        <f t="shared" si="204"/>
        <v>0</v>
      </c>
      <c r="BS50" s="44">
        <f t="shared" si="204"/>
        <v>0</v>
      </c>
      <c r="BT50" s="44">
        <f t="shared" si="204"/>
        <v>0</v>
      </c>
      <c r="BU50" s="44">
        <f t="shared" si="204"/>
        <v>0</v>
      </c>
      <c r="BV50" s="44">
        <f t="shared" si="204"/>
        <v>0</v>
      </c>
      <c r="BW50" s="44">
        <f t="shared" si="204"/>
        <v>0</v>
      </c>
      <c r="BX50" s="56">
        <v>0</v>
      </c>
      <c r="BY50" s="43">
        <v>0</v>
      </c>
      <c r="BZ50" s="43">
        <v>0</v>
      </c>
      <c r="CA50" s="43">
        <v>0</v>
      </c>
      <c r="CB50" s="56">
        <v>0</v>
      </c>
      <c r="CC50" s="43">
        <v>0</v>
      </c>
      <c r="CD50" s="43">
        <v>0</v>
      </c>
      <c r="CE50" s="56">
        <v>0</v>
      </c>
      <c r="CF50" s="56">
        <v>0</v>
      </c>
      <c r="CG50" s="56">
        <v>0</v>
      </c>
      <c r="CH50" s="56">
        <v>0</v>
      </c>
      <c r="CI50" s="56">
        <v>0</v>
      </c>
      <c r="CJ50" s="56">
        <v>0</v>
      </c>
      <c r="CK50" s="56">
        <v>0</v>
      </c>
      <c r="CL50" s="56">
        <v>0</v>
      </c>
      <c r="CM50" s="56">
        <v>0</v>
      </c>
      <c r="CN50" s="56">
        <v>0</v>
      </c>
      <c r="CO50" s="56">
        <v>0</v>
      </c>
      <c r="CP50" s="56">
        <v>0</v>
      </c>
      <c r="CQ50" s="43">
        <v>0</v>
      </c>
      <c r="CR50" s="43">
        <v>0</v>
      </c>
      <c r="CS50" s="43">
        <v>0</v>
      </c>
      <c r="CT50" s="56">
        <v>0</v>
      </c>
      <c r="CU50" s="43">
        <v>0</v>
      </c>
      <c r="CV50" s="43">
        <v>0</v>
      </c>
      <c r="CW50" s="43">
        <v>0</v>
      </c>
      <c r="CX50" s="43">
        <v>0</v>
      </c>
      <c r="CY50" s="43">
        <v>0</v>
      </c>
      <c r="CZ50" s="43">
        <v>0</v>
      </c>
      <c r="DA50" s="43">
        <v>0</v>
      </c>
      <c r="DB50" s="43">
        <v>0</v>
      </c>
      <c r="DC50" s="43">
        <v>0</v>
      </c>
      <c r="DD50" s="43">
        <v>0</v>
      </c>
      <c r="DE50" s="43">
        <v>0</v>
      </c>
      <c r="DF50" s="43">
        <v>0</v>
      </c>
      <c r="DG50" s="43">
        <v>0</v>
      </c>
      <c r="DH50" s="56">
        <v>0</v>
      </c>
      <c r="DI50" s="43">
        <v>0</v>
      </c>
      <c r="DJ50" s="43">
        <v>0</v>
      </c>
      <c r="DK50" s="43">
        <v>0</v>
      </c>
      <c r="DL50" s="56">
        <v>0</v>
      </c>
      <c r="DM50" s="43">
        <v>0</v>
      </c>
      <c r="DN50" s="43">
        <v>0</v>
      </c>
      <c r="DO50" s="56">
        <v>0</v>
      </c>
      <c r="DP50" s="56">
        <v>0</v>
      </c>
      <c r="DQ50" s="56">
        <v>0</v>
      </c>
      <c r="DR50" s="56">
        <v>0</v>
      </c>
      <c r="DS50" s="56">
        <v>0</v>
      </c>
      <c r="DT50" s="56">
        <v>0</v>
      </c>
      <c r="DU50" s="56">
        <v>0</v>
      </c>
      <c r="DV50" s="56">
        <v>0</v>
      </c>
      <c r="DW50" s="56">
        <v>0</v>
      </c>
      <c r="DX50" s="56">
        <v>0</v>
      </c>
      <c r="DY50" s="56">
        <v>0</v>
      </c>
      <c r="DZ50" s="47">
        <v>0</v>
      </c>
      <c r="EA50" s="47">
        <v>0</v>
      </c>
      <c r="EB50" s="47">
        <v>0</v>
      </c>
      <c r="EC50" s="47">
        <v>0</v>
      </c>
      <c r="ED50" s="47">
        <v>0</v>
      </c>
      <c r="EE50" s="47">
        <v>0</v>
      </c>
      <c r="EF50" s="47">
        <v>0</v>
      </c>
      <c r="EG50" s="47">
        <v>0</v>
      </c>
      <c r="EH50" s="47">
        <v>0</v>
      </c>
      <c r="EI50" s="39">
        <f t="shared" si="77"/>
        <v>0</v>
      </c>
      <c r="EJ50" s="39">
        <f t="shared" si="78"/>
        <v>0</v>
      </c>
      <c r="EK50" s="39">
        <f t="shared" si="79"/>
        <v>0</v>
      </c>
      <c r="EL50" s="39">
        <f t="shared" si="80"/>
        <v>0</v>
      </c>
      <c r="EM50" s="39">
        <f t="shared" si="81"/>
        <v>0</v>
      </c>
      <c r="EN50" s="39">
        <f t="shared" si="82"/>
        <v>0</v>
      </c>
      <c r="EO50" s="39">
        <f t="shared" si="83"/>
        <v>0</v>
      </c>
      <c r="EP50" s="39">
        <f t="shared" si="84"/>
        <v>0</v>
      </c>
      <c r="EQ50" s="39">
        <f t="shared" si="85"/>
        <v>0</v>
      </c>
      <c r="ER50" s="43" t="s">
        <v>100</v>
      </c>
    </row>
    <row r="51" spans="1:148 15811:16308" s="41" customFormat="1" ht="75" x14ac:dyDescent="0.25">
      <c r="A51" s="90" t="s">
        <v>5</v>
      </c>
      <c r="B51" s="36" t="s">
        <v>67</v>
      </c>
      <c r="C51" s="42" t="s">
        <v>101</v>
      </c>
      <c r="D51" s="38">
        <v>10</v>
      </c>
      <c r="E51" s="38">
        <v>0</v>
      </c>
      <c r="F51" s="38">
        <v>2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f t="shared" ref="M51:BN51" si="205">M52+M54</f>
        <v>10</v>
      </c>
      <c r="N51" s="38">
        <f t="shared" si="205"/>
        <v>0</v>
      </c>
      <c r="O51" s="38">
        <f t="shared" si="205"/>
        <v>2</v>
      </c>
      <c r="P51" s="38">
        <f t="shared" si="205"/>
        <v>0</v>
      </c>
      <c r="Q51" s="38">
        <f t="shared" si="205"/>
        <v>0</v>
      </c>
      <c r="R51" s="38">
        <f t="shared" si="205"/>
        <v>0</v>
      </c>
      <c r="S51" s="38">
        <f t="shared" si="205"/>
        <v>0</v>
      </c>
      <c r="T51" s="38">
        <f t="shared" si="205"/>
        <v>0</v>
      </c>
      <c r="U51" s="38">
        <f t="shared" si="205"/>
        <v>0</v>
      </c>
      <c r="V51" s="38">
        <v>10</v>
      </c>
      <c r="W51" s="38">
        <v>0</v>
      </c>
      <c r="X51" s="38">
        <v>2</v>
      </c>
      <c r="Y51" s="38">
        <v>0</v>
      </c>
      <c r="Z51" s="38">
        <v>0</v>
      </c>
      <c r="AA51" s="38">
        <v>0</v>
      </c>
      <c r="AB51" s="38">
        <v>0</v>
      </c>
      <c r="AC51" s="38">
        <v>0</v>
      </c>
      <c r="AD51" s="38">
        <v>0</v>
      </c>
      <c r="AE51" s="38">
        <f t="shared" si="205"/>
        <v>10</v>
      </c>
      <c r="AF51" s="38">
        <f t="shared" si="205"/>
        <v>0</v>
      </c>
      <c r="AG51" s="38">
        <f t="shared" si="205"/>
        <v>2</v>
      </c>
      <c r="AH51" s="38">
        <f t="shared" si="205"/>
        <v>0</v>
      </c>
      <c r="AI51" s="38">
        <f t="shared" si="205"/>
        <v>0</v>
      </c>
      <c r="AJ51" s="38">
        <f t="shared" si="205"/>
        <v>0</v>
      </c>
      <c r="AK51" s="38">
        <f t="shared" si="205"/>
        <v>0</v>
      </c>
      <c r="AL51" s="38">
        <f t="shared" si="205"/>
        <v>0</v>
      </c>
      <c r="AM51" s="38">
        <f t="shared" si="205"/>
        <v>0</v>
      </c>
      <c r="AN51" s="38">
        <f t="shared" si="205"/>
        <v>0</v>
      </c>
      <c r="AO51" s="38">
        <f t="shared" si="205"/>
        <v>0</v>
      </c>
      <c r="AP51" s="38">
        <f t="shared" si="205"/>
        <v>0</v>
      </c>
      <c r="AQ51" s="38">
        <f t="shared" si="205"/>
        <v>0</v>
      </c>
      <c r="AR51" s="38">
        <f t="shared" si="205"/>
        <v>0</v>
      </c>
      <c r="AS51" s="38">
        <f t="shared" si="205"/>
        <v>0</v>
      </c>
      <c r="AT51" s="38">
        <f t="shared" si="205"/>
        <v>0</v>
      </c>
      <c r="AU51" s="38">
        <f t="shared" si="205"/>
        <v>0</v>
      </c>
      <c r="AV51" s="38">
        <f t="shared" si="205"/>
        <v>0</v>
      </c>
      <c r="AW51" s="38">
        <f t="shared" ref="AW51:BE51" si="206">AW52+AW54</f>
        <v>0</v>
      </c>
      <c r="AX51" s="38">
        <f t="shared" si="206"/>
        <v>0</v>
      </c>
      <c r="AY51" s="38">
        <f t="shared" si="206"/>
        <v>0</v>
      </c>
      <c r="AZ51" s="38">
        <f t="shared" si="206"/>
        <v>0</v>
      </c>
      <c r="BA51" s="38">
        <f t="shared" si="206"/>
        <v>0</v>
      </c>
      <c r="BB51" s="38">
        <f t="shared" si="206"/>
        <v>0</v>
      </c>
      <c r="BC51" s="38">
        <f t="shared" si="206"/>
        <v>0</v>
      </c>
      <c r="BD51" s="38">
        <f t="shared" si="206"/>
        <v>0</v>
      </c>
      <c r="BE51" s="38">
        <f t="shared" si="206"/>
        <v>0</v>
      </c>
      <c r="BF51" s="38">
        <f>BF52+BF54</f>
        <v>0</v>
      </c>
      <c r="BG51" s="38">
        <f t="shared" si="205"/>
        <v>0</v>
      </c>
      <c r="BH51" s="38">
        <f t="shared" si="205"/>
        <v>0</v>
      </c>
      <c r="BI51" s="38">
        <f t="shared" si="205"/>
        <v>0</v>
      </c>
      <c r="BJ51" s="38">
        <f t="shared" si="205"/>
        <v>0</v>
      </c>
      <c r="BK51" s="38">
        <f t="shared" si="205"/>
        <v>0</v>
      </c>
      <c r="BL51" s="38">
        <f t="shared" si="205"/>
        <v>0</v>
      </c>
      <c r="BM51" s="38">
        <f t="shared" si="205"/>
        <v>0</v>
      </c>
      <c r="BN51" s="38">
        <f t="shared" si="205"/>
        <v>0</v>
      </c>
      <c r="BO51" s="44">
        <f t="shared" ref="BO51:BW51" si="207">BO44</f>
        <v>0</v>
      </c>
      <c r="BP51" s="44">
        <f t="shared" si="207"/>
        <v>0</v>
      </c>
      <c r="BQ51" s="44">
        <f t="shared" si="207"/>
        <v>0</v>
      </c>
      <c r="BR51" s="44">
        <f t="shared" si="207"/>
        <v>0</v>
      </c>
      <c r="BS51" s="44">
        <f t="shared" si="207"/>
        <v>0</v>
      </c>
      <c r="BT51" s="44">
        <f t="shared" si="207"/>
        <v>0</v>
      </c>
      <c r="BU51" s="44">
        <f t="shared" si="207"/>
        <v>0</v>
      </c>
      <c r="BV51" s="44">
        <f t="shared" si="207"/>
        <v>0</v>
      </c>
      <c r="BW51" s="44">
        <f t="shared" si="207"/>
        <v>0</v>
      </c>
      <c r="BX51" s="38">
        <f t="shared" ref="BX51:EB51" si="208">BX52+BX54</f>
        <v>0</v>
      </c>
      <c r="BY51" s="38">
        <f t="shared" si="208"/>
        <v>0</v>
      </c>
      <c r="BZ51" s="38">
        <f t="shared" si="208"/>
        <v>0</v>
      </c>
      <c r="CA51" s="38">
        <f t="shared" si="208"/>
        <v>0</v>
      </c>
      <c r="CB51" s="38">
        <f t="shared" si="208"/>
        <v>0</v>
      </c>
      <c r="CC51" s="38">
        <f t="shared" si="208"/>
        <v>0</v>
      </c>
      <c r="CD51" s="38">
        <f t="shared" si="208"/>
        <v>0</v>
      </c>
      <c r="CE51" s="38">
        <f t="shared" si="208"/>
        <v>0</v>
      </c>
      <c r="CF51" s="38">
        <f t="shared" si="208"/>
        <v>0</v>
      </c>
      <c r="CG51" s="38">
        <f t="shared" ref="CG51:CO51" si="209">CG52+CG54</f>
        <v>0</v>
      </c>
      <c r="CH51" s="38">
        <f t="shared" si="209"/>
        <v>0</v>
      </c>
      <c r="CI51" s="38">
        <f t="shared" si="209"/>
        <v>0</v>
      </c>
      <c r="CJ51" s="38">
        <f t="shared" si="209"/>
        <v>0</v>
      </c>
      <c r="CK51" s="38">
        <f t="shared" si="209"/>
        <v>0</v>
      </c>
      <c r="CL51" s="38">
        <f t="shared" si="209"/>
        <v>0</v>
      </c>
      <c r="CM51" s="38">
        <f t="shared" si="209"/>
        <v>0</v>
      </c>
      <c r="CN51" s="38">
        <f t="shared" si="209"/>
        <v>0</v>
      </c>
      <c r="CO51" s="38">
        <f t="shared" si="209"/>
        <v>0</v>
      </c>
      <c r="CP51" s="38">
        <f t="shared" si="208"/>
        <v>0</v>
      </c>
      <c r="CQ51" s="38">
        <f t="shared" si="208"/>
        <v>0</v>
      </c>
      <c r="CR51" s="38">
        <f t="shared" si="208"/>
        <v>0</v>
      </c>
      <c r="CS51" s="38">
        <f t="shared" si="208"/>
        <v>0</v>
      </c>
      <c r="CT51" s="38">
        <f t="shared" si="208"/>
        <v>0</v>
      </c>
      <c r="CU51" s="38">
        <f t="shared" si="208"/>
        <v>0</v>
      </c>
      <c r="CV51" s="38">
        <f t="shared" si="208"/>
        <v>0</v>
      </c>
      <c r="CW51" s="38">
        <f t="shared" si="208"/>
        <v>0</v>
      </c>
      <c r="CX51" s="38">
        <f>CX52+CX54</f>
        <v>0</v>
      </c>
      <c r="CY51" s="38">
        <f t="shared" ref="CY51:DG51" si="210">CY52+CY54</f>
        <v>0</v>
      </c>
      <c r="CZ51" s="38">
        <f t="shared" si="210"/>
        <v>0</v>
      </c>
      <c r="DA51" s="38">
        <f t="shared" si="210"/>
        <v>0</v>
      </c>
      <c r="DB51" s="38">
        <f t="shared" si="210"/>
        <v>0</v>
      </c>
      <c r="DC51" s="38">
        <f t="shared" si="210"/>
        <v>0</v>
      </c>
      <c r="DD51" s="38">
        <f t="shared" si="210"/>
        <v>0</v>
      </c>
      <c r="DE51" s="38">
        <f t="shared" si="210"/>
        <v>0</v>
      </c>
      <c r="DF51" s="38">
        <f t="shared" si="210"/>
        <v>0</v>
      </c>
      <c r="DG51" s="38">
        <f t="shared" si="210"/>
        <v>0</v>
      </c>
      <c r="DH51" s="38">
        <f t="shared" si="208"/>
        <v>0</v>
      </c>
      <c r="DI51" s="38">
        <f t="shared" si="208"/>
        <v>0</v>
      </c>
      <c r="DJ51" s="38">
        <f t="shared" si="208"/>
        <v>0</v>
      </c>
      <c r="DK51" s="38">
        <f t="shared" si="208"/>
        <v>0</v>
      </c>
      <c r="DL51" s="38">
        <f t="shared" si="208"/>
        <v>0</v>
      </c>
      <c r="DM51" s="38">
        <f t="shared" si="208"/>
        <v>0</v>
      </c>
      <c r="DN51" s="38">
        <f t="shared" si="208"/>
        <v>0</v>
      </c>
      <c r="DO51" s="38">
        <f t="shared" si="208"/>
        <v>0</v>
      </c>
      <c r="DP51" s="38">
        <f t="shared" si="208"/>
        <v>0</v>
      </c>
      <c r="DQ51" s="38">
        <f t="shared" ref="DQ51:DY51" si="211">DQ52+DQ54</f>
        <v>0</v>
      </c>
      <c r="DR51" s="38">
        <f t="shared" si="211"/>
        <v>0</v>
      </c>
      <c r="DS51" s="38">
        <f t="shared" si="211"/>
        <v>0</v>
      </c>
      <c r="DT51" s="38">
        <f t="shared" si="211"/>
        <v>0</v>
      </c>
      <c r="DU51" s="38">
        <f t="shared" si="211"/>
        <v>0</v>
      </c>
      <c r="DV51" s="38">
        <f t="shared" si="211"/>
        <v>0</v>
      </c>
      <c r="DW51" s="38">
        <f t="shared" si="211"/>
        <v>0</v>
      </c>
      <c r="DX51" s="38">
        <f t="shared" si="211"/>
        <v>0</v>
      </c>
      <c r="DY51" s="38">
        <f t="shared" si="211"/>
        <v>0</v>
      </c>
      <c r="DZ51" s="38">
        <f t="shared" si="208"/>
        <v>0</v>
      </c>
      <c r="EA51" s="38">
        <f t="shared" si="208"/>
        <v>0</v>
      </c>
      <c r="EB51" s="38">
        <f t="shared" si="208"/>
        <v>0</v>
      </c>
      <c r="EC51" s="38">
        <f t="shared" ref="EC51:EH51" si="212">EC52+EC54</f>
        <v>0</v>
      </c>
      <c r="ED51" s="38">
        <f t="shared" si="212"/>
        <v>0</v>
      </c>
      <c r="EE51" s="38">
        <f t="shared" si="212"/>
        <v>0</v>
      </c>
      <c r="EF51" s="38">
        <f t="shared" si="212"/>
        <v>0</v>
      </c>
      <c r="EG51" s="38">
        <f t="shared" si="212"/>
        <v>0</v>
      </c>
      <c r="EH51" s="38">
        <f t="shared" si="212"/>
        <v>0</v>
      </c>
      <c r="EI51" s="39">
        <f t="shared" si="77"/>
        <v>0</v>
      </c>
      <c r="EJ51" s="39">
        <f t="shared" si="78"/>
        <v>0</v>
      </c>
      <c r="EK51" s="39">
        <f t="shared" si="79"/>
        <v>0</v>
      </c>
      <c r="EL51" s="39">
        <f t="shared" si="80"/>
        <v>0</v>
      </c>
      <c r="EM51" s="39">
        <f t="shared" si="81"/>
        <v>0</v>
      </c>
      <c r="EN51" s="39">
        <f t="shared" si="82"/>
        <v>0</v>
      </c>
      <c r="EO51" s="39">
        <f t="shared" si="83"/>
        <v>0</v>
      </c>
      <c r="EP51" s="39">
        <f t="shared" si="84"/>
        <v>0</v>
      </c>
      <c r="EQ51" s="39">
        <f t="shared" si="85"/>
        <v>0</v>
      </c>
      <c r="ER51" s="43" t="s">
        <v>100</v>
      </c>
    </row>
    <row r="52" spans="1:148 15811:16308" s="41" customFormat="1" ht="75" x14ac:dyDescent="0.25">
      <c r="A52" s="90" t="s">
        <v>28</v>
      </c>
      <c r="B52" s="36" t="s">
        <v>68</v>
      </c>
      <c r="C52" s="42" t="s">
        <v>101</v>
      </c>
      <c r="D52" s="38">
        <v>0</v>
      </c>
      <c r="E52" s="38">
        <v>0</v>
      </c>
      <c r="F52" s="38">
        <v>2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f t="shared" ref="M52:BN52" si="213">M53</f>
        <v>0</v>
      </c>
      <c r="N52" s="38">
        <f t="shared" si="213"/>
        <v>0</v>
      </c>
      <c r="O52" s="38">
        <f t="shared" si="213"/>
        <v>2</v>
      </c>
      <c r="P52" s="38">
        <f t="shared" si="213"/>
        <v>0</v>
      </c>
      <c r="Q52" s="38">
        <f t="shared" si="213"/>
        <v>0</v>
      </c>
      <c r="R52" s="38">
        <f t="shared" si="213"/>
        <v>0</v>
      </c>
      <c r="S52" s="38">
        <f t="shared" si="213"/>
        <v>0</v>
      </c>
      <c r="T52" s="38">
        <f t="shared" si="213"/>
        <v>0</v>
      </c>
      <c r="U52" s="38">
        <f t="shared" si="213"/>
        <v>0</v>
      </c>
      <c r="V52" s="38">
        <v>0</v>
      </c>
      <c r="W52" s="38">
        <v>0</v>
      </c>
      <c r="X52" s="38">
        <v>2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f t="shared" si="213"/>
        <v>0</v>
      </c>
      <c r="AF52" s="38">
        <f t="shared" si="213"/>
        <v>0</v>
      </c>
      <c r="AG52" s="38">
        <f t="shared" si="213"/>
        <v>2</v>
      </c>
      <c r="AH52" s="38">
        <f t="shared" si="213"/>
        <v>0</v>
      </c>
      <c r="AI52" s="38">
        <f t="shared" si="213"/>
        <v>0</v>
      </c>
      <c r="AJ52" s="38">
        <f t="shared" si="213"/>
        <v>0</v>
      </c>
      <c r="AK52" s="38">
        <f t="shared" si="213"/>
        <v>0</v>
      </c>
      <c r="AL52" s="38">
        <f t="shared" si="213"/>
        <v>0</v>
      </c>
      <c r="AM52" s="38">
        <f t="shared" si="213"/>
        <v>0</v>
      </c>
      <c r="AN52" s="38">
        <f t="shared" si="213"/>
        <v>0</v>
      </c>
      <c r="AO52" s="38">
        <f t="shared" si="213"/>
        <v>0</v>
      </c>
      <c r="AP52" s="38">
        <f t="shared" si="213"/>
        <v>0</v>
      </c>
      <c r="AQ52" s="38">
        <f t="shared" si="213"/>
        <v>0</v>
      </c>
      <c r="AR52" s="38">
        <f t="shared" si="213"/>
        <v>0</v>
      </c>
      <c r="AS52" s="38">
        <f t="shared" si="213"/>
        <v>0</v>
      </c>
      <c r="AT52" s="38">
        <f t="shared" si="213"/>
        <v>0</v>
      </c>
      <c r="AU52" s="38">
        <f t="shared" si="213"/>
        <v>0</v>
      </c>
      <c r="AV52" s="38">
        <f t="shared" si="213"/>
        <v>0</v>
      </c>
      <c r="AW52" s="38">
        <f t="shared" si="213"/>
        <v>0</v>
      </c>
      <c r="AX52" s="38">
        <f t="shared" si="213"/>
        <v>0</v>
      </c>
      <c r="AY52" s="38">
        <f t="shared" si="213"/>
        <v>0</v>
      </c>
      <c r="AZ52" s="38">
        <f t="shared" si="213"/>
        <v>0</v>
      </c>
      <c r="BA52" s="38">
        <f t="shared" si="213"/>
        <v>0</v>
      </c>
      <c r="BB52" s="38">
        <f t="shared" si="213"/>
        <v>0</v>
      </c>
      <c r="BC52" s="38">
        <f t="shared" si="213"/>
        <v>0</v>
      </c>
      <c r="BD52" s="38">
        <f t="shared" si="213"/>
        <v>0</v>
      </c>
      <c r="BE52" s="38">
        <f t="shared" si="213"/>
        <v>0</v>
      </c>
      <c r="BF52" s="38">
        <f t="shared" si="213"/>
        <v>0</v>
      </c>
      <c r="BG52" s="38">
        <f t="shared" si="213"/>
        <v>0</v>
      </c>
      <c r="BH52" s="38">
        <f t="shared" si="213"/>
        <v>0</v>
      </c>
      <c r="BI52" s="38">
        <f t="shared" si="213"/>
        <v>0</v>
      </c>
      <c r="BJ52" s="38">
        <f t="shared" si="213"/>
        <v>0</v>
      </c>
      <c r="BK52" s="38">
        <f t="shared" si="213"/>
        <v>0</v>
      </c>
      <c r="BL52" s="38">
        <f t="shared" si="213"/>
        <v>0</v>
      </c>
      <c r="BM52" s="38">
        <f t="shared" si="213"/>
        <v>0</v>
      </c>
      <c r="BN52" s="38">
        <f t="shared" si="213"/>
        <v>0</v>
      </c>
      <c r="BO52" s="44">
        <f t="shared" ref="BO52:BW52" si="214">BO45</f>
        <v>0</v>
      </c>
      <c r="BP52" s="44">
        <f t="shared" si="214"/>
        <v>0</v>
      </c>
      <c r="BQ52" s="44">
        <f t="shared" si="214"/>
        <v>0</v>
      </c>
      <c r="BR52" s="44">
        <f t="shared" si="214"/>
        <v>0</v>
      </c>
      <c r="BS52" s="44">
        <f t="shared" si="214"/>
        <v>0</v>
      </c>
      <c r="BT52" s="44">
        <f t="shared" si="214"/>
        <v>0</v>
      </c>
      <c r="BU52" s="44">
        <f t="shared" si="214"/>
        <v>0</v>
      </c>
      <c r="BV52" s="44">
        <f t="shared" si="214"/>
        <v>0</v>
      </c>
      <c r="BW52" s="44">
        <f t="shared" si="214"/>
        <v>0</v>
      </c>
      <c r="BX52" s="38">
        <f t="shared" ref="BX52:EB52" si="215">BX53</f>
        <v>0</v>
      </c>
      <c r="BY52" s="38">
        <f t="shared" si="215"/>
        <v>0</v>
      </c>
      <c r="BZ52" s="38">
        <f t="shared" si="215"/>
        <v>0</v>
      </c>
      <c r="CA52" s="38">
        <f t="shared" si="215"/>
        <v>0</v>
      </c>
      <c r="CB52" s="38">
        <f t="shared" si="215"/>
        <v>0</v>
      </c>
      <c r="CC52" s="38">
        <f t="shared" si="215"/>
        <v>0</v>
      </c>
      <c r="CD52" s="38">
        <f t="shared" si="215"/>
        <v>0</v>
      </c>
      <c r="CE52" s="38">
        <f t="shared" si="215"/>
        <v>0</v>
      </c>
      <c r="CF52" s="38">
        <f>CF53</f>
        <v>0</v>
      </c>
      <c r="CG52" s="38">
        <f t="shared" si="215"/>
        <v>0</v>
      </c>
      <c r="CH52" s="38">
        <f t="shared" si="215"/>
        <v>0</v>
      </c>
      <c r="CI52" s="38">
        <f t="shared" si="215"/>
        <v>0</v>
      </c>
      <c r="CJ52" s="38">
        <f t="shared" si="215"/>
        <v>0</v>
      </c>
      <c r="CK52" s="38">
        <f t="shared" si="215"/>
        <v>0</v>
      </c>
      <c r="CL52" s="38">
        <f t="shared" si="215"/>
        <v>0</v>
      </c>
      <c r="CM52" s="38">
        <f t="shared" si="215"/>
        <v>0</v>
      </c>
      <c r="CN52" s="38">
        <f t="shared" si="215"/>
        <v>0</v>
      </c>
      <c r="CO52" s="38">
        <f t="shared" si="215"/>
        <v>0</v>
      </c>
      <c r="CP52" s="38">
        <f t="shared" si="215"/>
        <v>0</v>
      </c>
      <c r="CQ52" s="38">
        <f t="shared" si="215"/>
        <v>0</v>
      </c>
      <c r="CR52" s="38">
        <f t="shared" si="215"/>
        <v>0</v>
      </c>
      <c r="CS52" s="38">
        <f t="shared" si="215"/>
        <v>0</v>
      </c>
      <c r="CT52" s="38">
        <f t="shared" si="215"/>
        <v>0</v>
      </c>
      <c r="CU52" s="38">
        <f t="shared" si="215"/>
        <v>0</v>
      </c>
      <c r="CV52" s="38">
        <f t="shared" si="215"/>
        <v>0</v>
      </c>
      <c r="CW52" s="38">
        <f t="shared" si="215"/>
        <v>0</v>
      </c>
      <c r="CX52" s="38">
        <f>CX53</f>
        <v>0</v>
      </c>
      <c r="CY52" s="38">
        <f t="shared" ref="CY52:DG52" si="216">CY53</f>
        <v>0</v>
      </c>
      <c r="CZ52" s="38">
        <f t="shared" si="216"/>
        <v>0</v>
      </c>
      <c r="DA52" s="38">
        <f t="shared" si="216"/>
        <v>0</v>
      </c>
      <c r="DB52" s="38">
        <f t="shared" si="216"/>
        <v>0</v>
      </c>
      <c r="DC52" s="38">
        <f t="shared" si="216"/>
        <v>0</v>
      </c>
      <c r="DD52" s="38">
        <f t="shared" si="216"/>
        <v>0</v>
      </c>
      <c r="DE52" s="38">
        <f t="shared" si="216"/>
        <v>0</v>
      </c>
      <c r="DF52" s="38">
        <f t="shared" si="216"/>
        <v>0</v>
      </c>
      <c r="DG52" s="38">
        <f t="shared" si="216"/>
        <v>0</v>
      </c>
      <c r="DH52" s="38">
        <f t="shared" si="215"/>
        <v>0</v>
      </c>
      <c r="DI52" s="38">
        <f t="shared" si="215"/>
        <v>0</v>
      </c>
      <c r="DJ52" s="38">
        <f t="shared" si="215"/>
        <v>0</v>
      </c>
      <c r="DK52" s="38">
        <f t="shared" si="215"/>
        <v>0</v>
      </c>
      <c r="DL52" s="38">
        <f t="shared" si="215"/>
        <v>0</v>
      </c>
      <c r="DM52" s="38">
        <f t="shared" si="215"/>
        <v>0</v>
      </c>
      <c r="DN52" s="38">
        <f t="shared" si="215"/>
        <v>0</v>
      </c>
      <c r="DO52" s="38">
        <f t="shared" si="215"/>
        <v>0</v>
      </c>
      <c r="DP52" s="38">
        <f t="shared" si="215"/>
        <v>0</v>
      </c>
      <c r="DQ52" s="38">
        <f t="shared" si="215"/>
        <v>0</v>
      </c>
      <c r="DR52" s="38">
        <f t="shared" si="215"/>
        <v>0</v>
      </c>
      <c r="DS52" s="38">
        <f t="shared" si="215"/>
        <v>0</v>
      </c>
      <c r="DT52" s="38">
        <f t="shared" si="215"/>
        <v>0</v>
      </c>
      <c r="DU52" s="38">
        <f t="shared" si="215"/>
        <v>0</v>
      </c>
      <c r="DV52" s="38">
        <f t="shared" si="215"/>
        <v>0</v>
      </c>
      <c r="DW52" s="38">
        <f t="shared" si="215"/>
        <v>0</v>
      </c>
      <c r="DX52" s="38">
        <f t="shared" si="215"/>
        <v>0</v>
      </c>
      <c r="DY52" s="38">
        <f t="shared" si="215"/>
        <v>0</v>
      </c>
      <c r="DZ52" s="38">
        <f t="shared" si="215"/>
        <v>0</v>
      </c>
      <c r="EA52" s="38">
        <f t="shared" si="215"/>
        <v>0</v>
      </c>
      <c r="EB52" s="38">
        <f t="shared" si="215"/>
        <v>0</v>
      </c>
      <c r="EC52" s="38">
        <f t="shared" ref="EC52:EH52" si="217">EC53</f>
        <v>0</v>
      </c>
      <c r="ED52" s="38">
        <f t="shared" si="217"/>
        <v>0</v>
      </c>
      <c r="EE52" s="38">
        <f t="shared" si="217"/>
        <v>0</v>
      </c>
      <c r="EF52" s="38">
        <f t="shared" si="217"/>
        <v>0</v>
      </c>
      <c r="EG52" s="38">
        <f t="shared" si="217"/>
        <v>0</v>
      </c>
      <c r="EH52" s="38">
        <f t="shared" si="217"/>
        <v>0</v>
      </c>
      <c r="EI52" s="39">
        <f t="shared" si="77"/>
        <v>0</v>
      </c>
      <c r="EJ52" s="39">
        <f t="shared" si="78"/>
        <v>0</v>
      </c>
      <c r="EK52" s="39">
        <f t="shared" si="79"/>
        <v>0</v>
      </c>
      <c r="EL52" s="39">
        <f t="shared" si="80"/>
        <v>0</v>
      </c>
      <c r="EM52" s="39">
        <f t="shared" si="81"/>
        <v>0</v>
      </c>
      <c r="EN52" s="39">
        <f t="shared" si="82"/>
        <v>0</v>
      </c>
      <c r="EO52" s="39">
        <f t="shared" si="83"/>
        <v>0</v>
      </c>
      <c r="EP52" s="39">
        <f t="shared" si="84"/>
        <v>0</v>
      </c>
      <c r="EQ52" s="39">
        <f t="shared" si="85"/>
        <v>0</v>
      </c>
      <c r="ER52" s="43" t="s">
        <v>100</v>
      </c>
    </row>
    <row r="53" spans="1:148 15811:16308" s="41" customFormat="1" ht="56.25" x14ac:dyDescent="0.25">
      <c r="A53" s="90" t="s">
        <v>28</v>
      </c>
      <c r="B53" s="52" t="s">
        <v>324</v>
      </c>
      <c r="C53" s="53" t="s">
        <v>268</v>
      </c>
      <c r="D53" s="45">
        <v>0</v>
      </c>
      <c r="E53" s="45">
        <v>0</v>
      </c>
      <c r="F53" s="45">
        <v>2</v>
      </c>
      <c r="G53" s="45">
        <v>0</v>
      </c>
      <c r="H53" s="45">
        <v>0</v>
      </c>
      <c r="I53" s="45">
        <v>0</v>
      </c>
      <c r="J53" s="45">
        <v>0</v>
      </c>
      <c r="K53" s="45">
        <v>0</v>
      </c>
      <c r="L53" s="45">
        <v>0</v>
      </c>
      <c r="M53" s="45">
        <v>0</v>
      </c>
      <c r="N53" s="45">
        <v>0</v>
      </c>
      <c r="O53" s="45">
        <v>2</v>
      </c>
      <c r="P53" s="45">
        <v>0</v>
      </c>
      <c r="Q53" s="45">
        <v>0</v>
      </c>
      <c r="R53" s="45">
        <v>0</v>
      </c>
      <c r="S53" s="45">
        <v>0</v>
      </c>
      <c r="T53" s="45">
        <v>0</v>
      </c>
      <c r="U53" s="45">
        <v>0</v>
      </c>
      <c r="V53" s="38">
        <v>0</v>
      </c>
      <c r="W53" s="38">
        <v>0</v>
      </c>
      <c r="X53" s="46">
        <v>2</v>
      </c>
      <c r="Y53" s="38">
        <v>0</v>
      </c>
      <c r="Z53" s="46">
        <v>0</v>
      </c>
      <c r="AA53" s="38">
        <v>0</v>
      </c>
      <c r="AB53" s="46">
        <v>0</v>
      </c>
      <c r="AC53" s="38">
        <v>0</v>
      </c>
      <c r="AD53" s="38">
        <v>0</v>
      </c>
      <c r="AE53" s="38">
        <v>0</v>
      </c>
      <c r="AF53" s="38">
        <v>0</v>
      </c>
      <c r="AG53" s="46">
        <v>2</v>
      </c>
      <c r="AH53" s="38">
        <v>0</v>
      </c>
      <c r="AI53" s="46">
        <v>0</v>
      </c>
      <c r="AJ53" s="38">
        <v>0</v>
      </c>
      <c r="AK53" s="46">
        <v>0</v>
      </c>
      <c r="AL53" s="38">
        <v>0</v>
      </c>
      <c r="AM53" s="38">
        <v>0</v>
      </c>
      <c r="AN53" s="55">
        <v>0</v>
      </c>
      <c r="AO53" s="55">
        <v>0</v>
      </c>
      <c r="AP53" s="55">
        <v>0</v>
      </c>
      <c r="AQ53" s="55">
        <v>0</v>
      </c>
      <c r="AR53" s="55">
        <v>0</v>
      </c>
      <c r="AS53" s="55">
        <v>0</v>
      </c>
      <c r="AT53" s="55">
        <v>0</v>
      </c>
      <c r="AU53" s="55">
        <v>0</v>
      </c>
      <c r="AV53" s="55">
        <v>0</v>
      </c>
      <c r="AW53" s="55">
        <v>0</v>
      </c>
      <c r="AX53" s="55">
        <v>0</v>
      </c>
      <c r="AY53" s="55">
        <v>0</v>
      </c>
      <c r="AZ53" s="55">
        <v>0</v>
      </c>
      <c r="BA53" s="55">
        <v>0</v>
      </c>
      <c r="BB53" s="55">
        <v>0</v>
      </c>
      <c r="BC53" s="55">
        <v>0</v>
      </c>
      <c r="BD53" s="55">
        <v>0</v>
      </c>
      <c r="BE53" s="55">
        <v>0</v>
      </c>
      <c r="BF53" s="55">
        <v>0</v>
      </c>
      <c r="BG53" s="55">
        <v>0</v>
      </c>
      <c r="BH53" s="55">
        <v>0</v>
      </c>
      <c r="BI53" s="55">
        <v>0</v>
      </c>
      <c r="BJ53" s="55">
        <v>0</v>
      </c>
      <c r="BK53" s="55">
        <v>0</v>
      </c>
      <c r="BL53" s="48">
        <v>0</v>
      </c>
      <c r="BM53" s="48">
        <v>0</v>
      </c>
      <c r="BN53" s="55">
        <v>0</v>
      </c>
      <c r="BO53" s="44">
        <f t="shared" ref="BO53:BW53" si="218">BO46</f>
        <v>0</v>
      </c>
      <c r="BP53" s="44">
        <f t="shared" si="218"/>
        <v>0</v>
      </c>
      <c r="BQ53" s="44">
        <f t="shared" si="218"/>
        <v>0</v>
      </c>
      <c r="BR53" s="44">
        <f t="shared" si="218"/>
        <v>0</v>
      </c>
      <c r="BS53" s="44">
        <f t="shared" si="218"/>
        <v>0</v>
      </c>
      <c r="BT53" s="44">
        <f t="shared" si="218"/>
        <v>0</v>
      </c>
      <c r="BU53" s="44">
        <f t="shared" si="218"/>
        <v>0</v>
      </c>
      <c r="BV53" s="44">
        <f t="shared" si="218"/>
        <v>0</v>
      </c>
      <c r="BW53" s="44">
        <f t="shared" si="218"/>
        <v>0</v>
      </c>
      <c r="BX53" s="56">
        <v>0</v>
      </c>
      <c r="BY53" s="43">
        <v>0</v>
      </c>
      <c r="BZ53" s="43">
        <v>0</v>
      </c>
      <c r="CA53" s="43">
        <v>0</v>
      </c>
      <c r="CB53" s="56">
        <v>0</v>
      </c>
      <c r="CC53" s="43">
        <v>0</v>
      </c>
      <c r="CD53" s="43">
        <v>0</v>
      </c>
      <c r="CE53" s="56">
        <v>0</v>
      </c>
      <c r="CF53" s="56">
        <v>0</v>
      </c>
      <c r="CG53" s="56">
        <v>0</v>
      </c>
      <c r="CH53" s="56">
        <v>0</v>
      </c>
      <c r="CI53" s="56">
        <v>0</v>
      </c>
      <c r="CJ53" s="56">
        <v>0</v>
      </c>
      <c r="CK53" s="56">
        <v>0</v>
      </c>
      <c r="CL53" s="56">
        <v>0</v>
      </c>
      <c r="CM53" s="56">
        <v>0</v>
      </c>
      <c r="CN53" s="56">
        <v>0</v>
      </c>
      <c r="CO53" s="56">
        <v>0</v>
      </c>
      <c r="CP53" s="56">
        <v>0</v>
      </c>
      <c r="CQ53" s="43">
        <v>0</v>
      </c>
      <c r="CR53" s="43">
        <v>0</v>
      </c>
      <c r="CS53" s="43">
        <v>0</v>
      </c>
      <c r="CT53" s="56">
        <v>0</v>
      </c>
      <c r="CU53" s="43">
        <v>0</v>
      </c>
      <c r="CV53" s="43">
        <v>0</v>
      </c>
      <c r="CW53" s="43">
        <v>0</v>
      </c>
      <c r="CX53" s="43">
        <v>0</v>
      </c>
      <c r="CY53" s="43">
        <v>0</v>
      </c>
      <c r="CZ53" s="43">
        <v>0</v>
      </c>
      <c r="DA53" s="43">
        <v>0</v>
      </c>
      <c r="DB53" s="43">
        <v>0</v>
      </c>
      <c r="DC53" s="43">
        <v>0</v>
      </c>
      <c r="DD53" s="43">
        <v>0</v>
      </c>
      <c r="DE53" s="43">
        <v>0</v>
      </c>
      <c r="DF53" s="43">
        <v>0</v>
      </c>
      <c r="DG53" s="43">
        <v>0</v>
      </c>
      <c r="DH53" s="44">
        <v>0</v>
      </c>
      <c r="DI53" s="48">
        <v>0</v>
      </c>
      <c r="DJ53" s="48">
        <v>0</v>
      </c>
      <c r="DK53" s="48">
        <v>0</v>
      </c>
      <c r="DL53" s="48">
        <v>0</v>
      </c>
      <c r="DM53" s="48">
        <v>0</v>
      </c>
      <c r="DN53" s="48">
        <v>0</v>
      </c>
      <c r="DO53" s="48">
        <v>0</v>
      </c>
      <c r="DP53" s="48">
        <v>0</v>
      </c>
      <c r="DQ53" s="48">
        <v>0</v>
      </c>
      <c r="DR53" s="48">
        <v>0</v>
      </c>
      <c r="DS53" s="48">
        <v>0</v>
      </c>
      <c r="DT53" s="48">
        <v>0</v>
      </c>
      <c r="DU53" s="48">
        <v>0</v>
      </c>
      <c r="DV53" s="48">
        <v>0</v>
      </c>
      <c r="DW53" s="48">
        <v>0</v>
      </c>
      <c r="DX53" s="48">
        <v>0</v>
      </c>
      <c r="DY53" s="48">
        <v>0</v>
      </c>
      <c r="DZ53" s="49">
        <f t="shared" ref="DZ53:EH53" si="219">DH53+CP53+BX53+BF53+AN53</f>
        <v>0</v>
      </c>
      <c r="EA53" s="49">
        <f t="shared" si="219"/>
        <v>0</v>
      </c>
      <c r="EB53" s="49">
        <f t="shared" si="219"/>
        <v>0</v>
      </c>
      <c r="EC53" s="49">
        <f t="shared" si="219"/>
        <v>0</v>
      </c>
      <c r="ED53" s="49">
        <f t="shared" si="219"/>
        <v>0</v>
      </c>
      <c r="EE53" s="49">
        <f t="shared" si="219"/>
        <v>0</v>
      </c>
      <c r="EF53" s="49">
        <f t="shared" si="219"/>
        <v>0</v>
      </c>
      <c r="EG53" s="49">
        <f t="shared" si="219"/>
        <v>0</v>
      </c>
      <c r="EH53" s="49">
        <f t="shared" si="219"/>
        <v>0</v>
      </c>
      <c r="EI53" s="39">
        <f t="shared" si="77"/>
        <v>0</v>
      </c>
      <c r="EJ53" s="39">
        <f t="shared" si="78"/>
        <v>0</v>
      </c>
      <c r="EK53" s="39">
        <f t="shared" si="79"/>
        <v>0</v>
      </c>
      <c r="EL53" s="39">
        <f t="shared" si="80"/>
        <v>0</v>
      </c>
      <c r="EM53" s="39">
        <f t="shared" si="81"/>
        <v>0</v>
      </c>
      <c r="EN53" s="39">
        <f t="shared" si="82"/>
        <v>0</v>
      </c>
      <c r="EO53" s="39">
        <f t="shared" si="83"/>
        <v>0</v>
      </c>
      <c r="EP53" s="39">
        <f t="shared" si="84"/>
        <v>0</v>
      </c>
      <c r="EQ53" s="39">
        <f t="shared" si="85"/>
        <v>0</v>
      </c>
      <c r="ER53" s="43" t="s">
        <v>100</v>
      </c>
    </row>
    <row r="54" spans="1:148 15811:16308" s="41" customFormat="1" ht="75" x14ac:dyDescent="0.25">
      <c r="A54" s="90" t="s">
        <v>27</v>
      </c>
      <c r="B54" s="52" t="s">
        <v>69</v>
      </c>
      <c r="C54" s="53" t="s">
        <v>101</v>
      </c>
      <c r="D54" s="38">
        <v>10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f t="shared" ref="M54:U54" si="220">M55</f>
        <v>10</v>
      </c>
      <c r="N54" s="38">
        <f t="shared" si="220"/>
        <v>0</v>
      </c>
      <c r="O54" s="38">
        <f t="shared" si="220"/>
        <v>0</v>
      </c>
      <c r="P54" s="38">
        <f t="shared" si="220"/>
        <v>0</v>
      </c>
      <c r="Q54" s="38">
        <f t="shared" si="220"/>
        <v>0</v>
      </c>
      <c r="R54" s="38">
        <f t="shared" si="220"/>
        <v>0</v>
      </c>
      <c r="S54" s="38">
        <f t="shared" si="220"/>
        <v>0</v>
      </c>
      <c r="T54" s="38">
        <f t="shared" si="220"/>
        <v>0</v>
      </c>
      <c r="U54" s="38">
        <f t="shared" si="220"/>
        <v>0</v>
      </c>
      <c r="V54" s="38">
        <v>10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0</v>
      </c>
      <c r="AD54" s="38">
        <v>0</v>
      </c>
      <c r="AE54" s="38">
        <f t="shared" ref="AE54" si="221">AE55</f>
        <v>10</v>
      </c>
      <c r="AF54" s="38">
        <f t="shared" ref="AF54" si="222">AF55</f>
        <v>0</v>
      </c>
      <c r="AG54" s="38">
        <f t="shared" ref="AG54" si="223">AG55</f>
        <v>0</v>
      </c>
      <c r="AH54" s="38">
        <f t="shared" ref="AH54" si="224">AH55</f>
        <v>0</v>
      </c>
      <c r="AI54" s="38">
        <f t="shared" ref="AI54" si="225">AI55</f>
        <v>0</v>
      </c>
      <c r="AJ54" s="38">
        <f t="shared" ref="AJ54" si="226">AJ55</f>
        <v>0</v>
      </c>
      <c r="AK54" s="38">
        <f t="shared" ref="AK54" si="227">AK55</f>
        <v>0</v>
      </c>
      <c r="AL54" s="38">
        <f t="shared" ref="AL54" si="228">AL55</f>
        <v>0</v>
      </c>
      <c r="AM54" s="38">
        <f t="shared" ref="AM54" si="229">AM55</f>
        <v>0</v>
      </c>
      <c r="AN54" s="38">
        <v>0</v>
      </c>
      <c r="AO54" s="38">
        <v>0</v>
      </c>
      <c r="AP54" s="38">
        <v>0</v>
      </c>
      <c r="AQ54" s="38">
        <v>0</v>
      </c>
      <c r="AR54" s="38">
        <v>0</v>
      </c>
      <c r="AS54" s="38">
        <v>0</v>
      </c>
      <c r="AT54" s="38">
        <v>0</v>
      </c>
      <c r="AU54" s="38">
        <v>0</v>
      </c>
      <c r="AV54" s="38">
        <v>0</v>
      </c>
      <c r="AW54" s="38">
        <v>0</v>
      </c>
      <c r="AX54" s="38">
        <v>0</v>
      </c>
      <c r="AY54" s="38">
        <v>0</v>
      </c>
      <c r="AZ54" s="38">
        <v>0</v>
      </c>
      <c r="BA54" s="38">
        <v>0</v>
      </c>
      <c r="BB54" s="38">
        <v>0</v>
      </c>
      <c r="BC54" s="38">
        <v>0</v>
      </c>
      <c r="BD54" s="38">
        <v>0</v>
      </c>
      <c r="BE54" s="38">
        <v>0</v>
      </c>
      <c r="BF54" s="38">
        <f t="shared" ref="BF54" si="230">BF55</f>
        <v>0</v>
      </c>
      <c r="BG54" s="38">
        <f t="shared" ref="BG54" si="231">BG55</f>
        <v>0</v>
      </c>
      <c r="BH54" s="38">
        <f t="shared" ref="BH54" si="232">BH55</f>
        <v>0</v>
      </c>
      <c r="BI54" s="38">
        <f t="shared" ref="BI54" si="233">BI55</f>
        <v>0</v>
      </c>
      <c r="BJ54" s="38">
        <f t="shared" ref="BJ54" si="234">BJ55</f>
        <v>0</v>
      </c>
      <c r="BK54" s="38">
        <f t="shared" ref="BK54" si="235">BK55</f>
        <v>0</v>
      </c>
      <c r="BL54" s="38">
        <f t="shared" ref="BL54" si="236">BL55</f>
        <v>0</v>
      </c>
      <c r="BM54" s="38">
        <f t="shared" ref="BM54" si="237">BM55</f>
        <v>0</v>
      </c>
      <c r="BN54" s="38">
        <f t="shared" ref="BN54" si="238">BN55</f>
        <v>0</v>
      </c>
      <c r="BO54" s="44">
        <f t="shared" ref="BO54:BW54" si="239">BO47</f>
        <v>0</v>
      </c>
      <c r="BP54" s="44">
        <f t="shared" si="239"/>
        <v>0</v>
      </c>
      <c r="BQ54" s="44">
        <f t="shared" si="239"/>
        <v>0</v>
      </c>
      <c r="BR54" s="44">
        <f t="shared" si="239"/>
        <v>0</v>
      </c>
      <c r="BS54" s="44">
        <f t="shared" si="239"/>
        <v>0</v>
      </c>
      <c r="BT54" s="44">
        <f t="shared" si="239"/>
        <v>0</v>
      </c>
      <c r="BU54" s="44">
        <f t="shared" si="239"/>
        <v>0</v>
      </c>
      <c r="BV54" s="44">
        <f t="shared" si="239"/>
        <v>0</v>
      </c>
      <c r="BW54" s="44">
        <f t="shared" si="239"/>
        <v>0</v>
      </c>
      <c r="BX54" s="38">
        <f t="shared" ref="BX54" si="240">BX55</f>
        <v>0</v>
      </c>
      <c r="BY54" s="38">
        <f t="shared" ref="BY54" si="241">BY55</f>
        <v>0</v>
      </c>
      <c r="BZ54" s="38">
        <f t="shared" ref="BZ54" si="242">BZ55</f>
        <v>0</v>
      </c>
      <c r="CA54" s="38">
        <f t="shared" ref="CA54" si="243">CA55</f>
        <v>0</v>
      </c>
      <c r="CB54" s="38">
        <f t="shared" ref="CB54" si="244">CB55</f>
        <v>0</v>
      </c>
      <c r="CC54" s="38">
        <f t="shared" ref="CC54" si="245">CC55</f>
        <v>0</v>
      </c>
      <c r="CD54" s="38">
        <f t="shared" ref="CD54" si="246">CD55</f>
        <v>0</v>
      </c>
      <c r="CE54" s="38">
        <f t="shared" ref="CE54" si="247">CE55</f>
        <v>0</v>
      </c>
      <c r="CF54" s="38">
        <f t="shared" ref="CF54:CO54" si="248">CF55</f>
        <v>0</v>
      </c>
      <c r="CG54" s="38">
        <f t="shared" si="248"/>
        <v>0</v>
      </c>
      <c r="CH54" s="38">
        <f t="shared" si="248"/>
        <v>0</v>
      </c>
      <c r="CI54" s="38">
        <f t="shared" si="248"/>
        <v>0</v>
      </c>
      <c r="CJ54" s="38">
        <f t="shared" si="248"/>
        <v>0</v>
      </c>
      <c r="CK54" s="38">
        <f t="shared" si="248"/>
        <v>0</v>
      </c>
      <c r="CL54" s="38">
        <f t="shared" si="248"/>
        <v>0</v>
      </c>
      <c r="CM54" s="38">
        <f t="shared" si="248"/>
        <v>0</v>
      </c>
      <c r="CN54" s="38">
        <f t="shared" si="248"/>
        <v>0</v>
      </c>
      <c r="CO54" s="38">
        <f t="shared" si="248"/>
        <v>0</v>
      </c>
      <c r="CP54" s="38">
        <f t="shared" ref="CP54" si="249">CP55</f>
        <v>0</v>
      </c>
      <c r="CQ54" s="38">
        <f t="shared" ref="CQ54" si="250">CQ55</f>
        <v>0</v>
      </c>
      <c r="CR54" s="38">
        <f t="shared" ref="CR54" si="251">CR55</f>
        <v>0</v>
      </c>
      <c r="CS54" s="38">
        <f t="shared" ref="CS54" si="252">CS55</f>
        <v>0</v>
      </c>
      <c r="CT54" s="38">
        <f t="shared" ref="CT54" si="253">CT55</f>
        <v>0</v>
      </c>
      <c r="CU54" s="38">
        <f t="shared" ref="CU54" si="254">CU55</f>
        <v>0</v>
      </c>
      <c r="CV54" s="38">
        <f t="shared" ref="CV54" si="255">CV55</f>
        <v>0</v>
      </c>
      <c r="CW54" s="38">
        <f t="shared" ref="CW54" si="256">CW55</f>
        <v>0</v>
      </c>
      <c r="CX54" s="38">
        <f t="shared" ref="CX54:DG54" si="257">CX55</f>
        <v>0</v>
      </c>
      <c r="CY54" s="38">
        <f t="shared" si="257"/>
        <v>0</v>
      </c>
      <c r="CZ54" s="38">
        <f t="shared" si="257"/>
        <v>0</v>
      </c>
      <c r="DA54" s="38">
        <f t="shared" si="257"/>
        <v>0</v>
      </c>
      <c r="DB54" s="38">
        <f t="shared" si="257"/>
        <v>0</v>
      </c>
      <c r="DC54" s="38">
        <f t="shared" si="257"/>
        <v>0</v>
      </c>
      <c r="DD54" s="38">
        <f t="shared" si="257"/>
        <v>0</v>
      </c>
      <c r="DE54" s="38">
        <f t="shared" si="257"/>
        <v>0</v>
      </c>
      <c r="DF54" s="38">
        <f t="shared" si="257"/>
        <v>0</v>
      </c>
      <c r="DG54" s="38">
        <f t="shared" si="257"/>
        <v>0</v>
      </c>
      <c r="DH54" s="38">
        <f t="shared" ref="DH54" si="258">DH55</f>
        <v>0</v>
      </c>
      <c r="DI54" s="38">
        <f t="shared" ref="DI54" si="259">DI55</f>
        <v>0</v>
      </c>
      <c r="DJ54" s="38">
        <f t="shared" ref="DJ54" si="260">DJ55</f>
        <v>0</v>
      </c>
      <c r="DK54" s="38">
        <f t="shared" ref="DK54" si="261">DK55</f>
        <v>0</v>
      </c>
      <c r="DL54" s="38">
        <f t="shared" ref="DL54" si="262">DL55</f>
        <v>0</v>
      </c>
      <c r="DM54" s="38">
        <f t="shared" ref="DM54" si="263">DM55</f>
        <v>0</v>
      </c>
      <c r="DN54" s="38">
        <f t="shared" ref="DN54" si="264">DN55</f>
        <v>0</v>
      </c>
      <c r="DO54" s="38">
        <f t="shared" ref="DO54" si="265">DO55</f>
        <v>0</v>
      </c>
      <c r="DP54" s="38">
        <f t="shared" ref="DP54:DY54" si="266">DP55</f>
        <v>0</v>
      </c>
      <c r="DQ54" s="38">
        <f t="shared" si="266"/>
        <v>0</v>
      </c>
      <c r="DR54" s="38">
        <f t="shared" si="266"/>
        <v>0</v>
      </c>
      <c r="DS54" s="38">
        <f t="shared" si="266"/>
        <v>0</v>
      </c>
      <c r="DT54" s="38">
        <f t="shared" si="266"/>
        <v>0</v>
      </c>
      <c r="DU54" s="38">
        <f t="shared" si="266"/>
        <v>0</v>
      </c>
      <c r="DV54" s="38">
        <f t="shared" si="266"/>
        <v>0</v>
      </c>
      <c r="DW54" s="38">
        <f t="shared" si="266"/>
        <v>0</v>
      </c>
      <c r="DX54" s="38">
        <f t="shared" si="266"/>
        <v>0</v>
      </c>
      <c r="DY54" s="38">
        <f t="shared" si="266"/>
        <v>0</v>
      </c>
      <c r="DZ54" s="38">
        <f t="shared" ref="DZ54" si="267">DZ55</f>
        <v>0</v>
      </c>
      <c r="EA54" s="38">
        <f t="shared" ref="EA54" si="268">EA55</f>
        <v>0</v>
      </c>
      <c r="EB54" s="38">
        <f t="shared" ref="EB54" si="269">EB55</f>
        <v>0</v>
      </c>
      <c r="EC54" s="38">
        <f t="shared" ref="EC54" si="270">EC55</f>
        <v>0</v>
      </c>
      <c r="ED54" s="38">
        <f t="shared" ref="ED54" si="271">ED55</f>
        <v>0</v>
      </c>
      <c r="EE54" s="38">
        <f t="shared" ref="EE54" si="272">EE55</f>
        <v>0</v>
      </c>
      <c r="EF54" s="38">
        <f t="shared" ref="EF54" si="273">EF55</f>
        <v>0</v>
      </c>
      <c r="EG54" s="38">
        <f t="shared" ref="EG54" si="274">EG55</f>
        <v>0</v>
      </c>
      <c r="EH54" s="38">
        <f t="shared" ref="EH54" si="275">EH55</f>
        <v>0</v>
      </c>
      <c r="EI54" s="39">
        <f t="shared" si="77"/>
        <v>0</v>
      </c>
      <c r="EJ54" s="39">
        <f t="shared" si="78"/>
        <v>0</v>
      </c>
      <c r="EK54" s="39">
        <f t="shared" si="79"/>
        <v>0</v>
      </c>
      <c r="EL54" s="39">
        <f t="shared" si="80"/>
        <v>0</v>
      </c>
      <c r="EM54" s="39">
        <f t="shared" si="81"/>
        <v>0</v>
      </c>
      <c r="EN54" s="39">
        <f t="shared" si="82"/>
        <v>0</v>
      </c>
      <c r="EO54" s="39">
        <f t="shared" si="83"/>
        <v>0</v>
      </c>
      <c r="EP54" s="39">
        <f t="shared" si="84"/>
        <v>0</v>
      </c>
      <c r="EQ54" s="39">
        <f t="shared" si="85"/>
        <v>0</v>
      </c>
      <c r="ER54" s="43" t="s">
        <v>100</v>
      </c>
    </row>
    <row r="55" spans="1:148 15811:16308" s="41" customFormat="1" ht="70.5" customHeight="1" x14ac:dyDescent="0.25">
      <c r="A55" s="90" t="s">
        <v>27</v>
      </c>
      <c r="B55" s="52" t="s">
        <v>325</v>
      </c>
      <c r="C55" s="53" t="s">
        <v>278</v>
      </c>
      <c r="D55" s="45">
        <v>10</v>
      </c>
      <c r="E55" s="45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10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6">
        <v>10</v>
      </c>
      <c r="W55" s="46">
        <v>0</v>
      </c>
      <c r="X55" s="46">
        <v>0</v>
      </c>
      <c r="Y55" s="46">
        <v>0</v>
      </c>
      <c r="Z55" s="46">
        <v>0</v>
      </c>
      <c r="AA55" s="46">
        <v>0</v>
      </c>
      <c r="AB55" s="46">
        <v>0</v>
      </c>
      <c r="AC55" s="46">
        <v>0</v>
      </c>
      <c r="AD55" s="46">
        <v>0</v>
      </c>
      <c r="AE55" s="46">
        <v>10</v>
      </c>
      <c r="AF55" s="46">
        <v>0</v>
      </c>
      <c r="AG55" s="46">
        <v>0</v>
      </c>
      <c r="AH55" s="46">
        <v>0</v>
      </c>
      <c r="AI55" s="46">
        <v>0</v>
      </c>
      <c r="AJ55" s="46">
        <v>0</v>
      </c>
      <c r="AK55" s="46">
        <v>0</v>
      </c>
      <c r="AL55" s="46">
        <v>0</v>
      </c>
      <c r="AM55" s="46">
        <v>0</v>
      </c>
      <c r="AN55" s="47">
        <v>0</v>
      </c>
      <c r="AO55" s="47">
        <v>0</v>
      </c>
      <c r="AP55" s="47">
        <v>0</v>
      </c>
      <c r="AQ55" s="47">
        <v>0</v>
      </c>
      <c r="AR55" s="47">
        <v>0</v>
      </c>
      <c r="AS55" s="47">
        <v>0</v>
      </c>
      <c r="AT55" s="47">
        <v>0</v>
      </c>
      <c r="AU55" s="47">
        <v>0</v>
      </c>
      <c r="AV55" s="47">
        <v>0</v>
      </c>
      <c r="AW55" s="47">
        <v>0</v>
      </c>
      <c r="AX55" s="47">
        <v>0</v>
      </c>
      <c r="AY55" s="47">
        <v>0</v>
      </c>
      <c r="AZ55" s="47">
        <v>0</v>
      </c>
      <c r="BA55" s="47">
        <v>0</v>
      </c>
      <c r="BB55" s="47">
        <v>0</v>
      </c>
      <c r="BC55" s="47">
        <v>0</v>
      </c>
      <c r="BD55" s="47">
        <v>0</v>
      </c>
      <c r="BE55" s="47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0</v>
      </c>
      <c r="BL55" s="56">
        <v>0</v>
      </c>
      <c r="BM55" s="56">
        <v>0</v>
      </c>
      <c r="BN55" s="56">
        <v>0</v>
      </c>
      <c r="BO55" s="44">
        <f t="shared" ref="BO55:BW55" si="276">BO48</f>
        <v>0</v>
      </c>
      <c r="BP55" s="44">
        <f t="shared" si="276"/>
        <v>0</v>
      </c>
      <c r="BQ55" s="44">
        <f t="shared" si="276"/>
        <v>0</v>
      </c>
      <c r="BR55" s="44">
        <f t="shared" si="276"/>
        <v>0</v>
      </c>
      <c r="BS55" s="44">
        <f t="shared" si="276"/>
        <v>0</v>
      </c>
      <c r="BT55" s="44">
        <f t="shared" si="276"/>
        <v>0</v>
      </c>
      <c r="BU55" s="44">
        <f t="shared" si="276"/>
        <v>0</v>
      </c>
      <c r="BV55" s="44">
        <f t="shared" si="276"/>
        <v>0</v>
      </c>
      <c r="BW55" s="44">
        <f t="shared" si="276"/>
        <v>0</v>
      </c>
      <c r="BX55" s="56">
        <v>0</v>
      </c>
      <c r="BY55" s="62">
        <v>0</v>
      </c>
      <c r="BZ55" s="62">
        <v>0</v>
      </c>
      <c r="CA55" s="62">
        <v>0</v>
      </c>
      <c r="CB55" s="56">
        <v>0</v>
      </c>
      <c r="CC55" s="62">
        <v>0</v>
      </c>
      <c r="CD55" s="62">
        <v>0</v>
      </c>
      <c r="CE55" s="56">
        <v>0</v>
      </c>
      <c r="CF55" s="56">
        <v>0</v>
      </c>
      <c r="CG55" s="56">
        <v>0</v>
      </c>
      <c r="CH55" s="56">
        <v>0</v>
      </c>
      <c r="CI55" s="56">
        <v>0</v>
      </c>
      <c r="CJ55" s="56">
        <v>0</v>
      </c>
      <c r="CK55" s="56">
        <v>0</v>
      </c>
      <c r="CL55" s="56">
        <v>0</v>
      </c>
      <c r="CM55" s="56">
        <v>0</v>
      </c>
      <c r="CN55" s="56">
        <v>0</v>
      </c>
      <c r="CO55" s="56">
        <v>0</v>
      </c>
      <c r="CP55" s="62">
        <v>0</v>
      </c>
      <c r="CQ55" s="62">
        <v>0</v>
      </c>
      <c r="CR55" s="62">
        <v>0</v>
      </c>
      <c r="CS55" s="62">
        <v>0</v>
      </c>
      <c r="CT55" s="56">
        <v>0</v>
      </c>
      <c r="CU55" s="62">
        <v>0</v>
      </c>
      <c r="CV55" s="62">
        <v>0</v>
      </c>
      <c r="CW55" s="62">
        <v>0</v>
      </c>
      <c r="CX55" s="62">
        <v>0</v>
      </c>
      <c r="CY55" s="62">
        <v>0</v>
      </c>
      <c r="CZ55" s="62">
        <v>0</v>
      </c>
      <c r="DA55" s="62">
        <v>0</v>
      </c>
      <c r="DB55" s="62">
        <v>0</v>
      </c>
      <c r="DC55" s="62">
        <v>0</v>
      </c>
      <c r="DD55" s="62">
        <v>0</v>
      </c>
      <c r="DE55" s="62">
        <v>0</v>
      </c>
      <c r="DF55" s="62">
        <v>0</v>
      </c>
      <c r="DG55" s="62">
        <v>0</v>
      </c>
      <c r="DH55" s="56">
        <v>0</v>
      </c>
      <c r="DI55" s="56">
        <v>0</v>
      </c>
      <c r="DJ55" s="56">
        <v>0</v>
      </c>
      <c r="DK55" s="56">
        <v>0</v>
      </c>
      <c r="DL55" s="56">
        <v>0</v>
      </c>
      <c r="DM55" s="56">
        <v>0</v>
      </c>
      <c r="DN55" s="56">
        <v>0</v>
      </c>
      <c r="DO55" s="56">
        <v>0</v>
      </c>
      <c r="DP55" s="56">
        <v>0</v>
      </c>
      <c r="DQ55" s="56">
        <v>0</v>
      </c>
      <c r="DR55" s="56">
        <v>0</v>
      </c>
      <c r="DS55" s="56">
        <v>0</v>
      </c>
      <c r="DT55" s="56">
        <v>0</v>
      </c>
      <c r="DU55" s="56">
        <v>0</v>
      </c>
      <c r="DV55" s="56">
        <v>0</v>
      </c>
      <c r="DW55" s="56">
        <v>0</v>
      </c>
      <c r="DX55" s="56">
        <v>0</v>
      </c>
      <c r="DY55" s="56">
        <v>0</v>
      </c>
      <c r="DZ55" s="49">
        <f t="shared" ref="DZ55:EH55" si="277">DH55+CP55+BX55+BF55+AN55</f>
        <v>0</v>
      </c>
      <c r="EA55" s="49">
        <f t="shared" si="277"/>
        <v>0</v>
      </c>
      <c r="EB55" s="49">
        <f t="shared" si="277"/>
        <v>0</v>
      </c>
      <c r="EC55" s="49">
        <f t="shared" si="277"/>
        <v>0</v>
      </c>
      <c r="ED55" s="49">
        <f t="shared" si="277"/>
        <v>0</v>
      </c>
      <c r="EE55" s="49">
        <f t="shared" si="277"/>
        <v>0</v>
      </c>
      <c r="EF55" s="49">
        <f t="shared" si="277"/>
        <v>0</v>
      </c>
      <c r="EG55" s="49">
        <f t="shared" si="277"/>
        <v>0</v>
      </c>
      <c r="EH55" s="49">
        <f t="shared" si="277"/>
        <v>0</v>
      </c>
      <c r="EI55" s="39">
        <f t="shared" si="77"/>
        <v>0</v>
      </c>
      <c r="EJ55" s="39">
        <f t="shared" si="78"/>
        <v>0</v>
      </c>
      <c r="EK55" s="39">
        <f t="shared" si="79"/>
        <v>0</v>
      </c>
      <c r="EL55" s="39">
        <f t="shared" si="80"/>
        <v>0</v>
      </c>
      <c r="EM55" s="39">
        <f t="shared" si="81"/>
        <v>0</v>
      </c>
      <c r="EN55" s="39">
        <f t="shared" si="82"/>
        <v>0</v>
      </c>
      <c r="EO55" s="39">
        <f t="shared" si="83"/>
        <v>0</v>
      </c>
      <c r="EP55" s="39">
        <f t="shared" si="84"/>
        <v>0</v>
      </c>
      <c r="EQ55" s="39">
        <f t="shared" si="85"/>
        <v>0</v>
      </c>
      <c r="ER55" s="63" t="s">
        <v>100</v>
      </c>
      <c r="WZS55" s="64"/>
      <c r="WZT55" s="64"/>
      <c r="WZU55" s="65"/>
      <c r="WZV55" s="66"/>
      <c r="WZW55" s="66"/>
      <c r="WZX55" s="66"/>
      <c r="WZY55" s="66"/>
      <c r="WZZ55" s="66"/>
      <c r="XAA55" s="66"/>
      <c r="XAB55" s="66"/>
      <c r="XAC55" s="66"/>
      <c r="XAD55" s="66"/>
      <c r="XAE55" s="66"/>
      <c r="XAF55" s="66"/>
      <c r="XAG55" s="66"/>
      <c r="XAH55" s="66"/>
      <c r="XAI55" s="66"/>
      <c r="XAJ55" s="66"/>
      <c r="XAK55" s="66"/>
      <c r="XAL55" s="66"/>
      <c r="XAM55" s="66"/>
      <c r="XAN55" s="67"/>
      <c r="XAO55" s="67"/>
      <c r="XAP55" s="67"/>
      <c r="XAQ55" s="67"/>
      <c r="XAR55" s="67"/>
      <c r="XAS55" s="67"/>
      <c r="XAT55" s="67"/>
      <c r="XAU55" s="67"/>
      <c r="XAV55" s="67"/>
      <c r="XAW55" s="67"/>
      <c r="XAX55" s="3"/>
      <c r="XAY55" s="67"/>
      <c r="XAZ55" s="67"/>
      <c r="XBA55" s="3"/>
      <c r="XBB55" s="3"/>
      <c r="XBC55" s="3"/>
      <c r="XBD55" s="3"/>
      <c r="XBE55" s="67"/>
      <c r="XBF55" s="66"/>
      <c r="XBG55" s="66"/>
      <c r="XBH55" s="66"/>
      <c r="XBI55" s="66"/>
      <c r="XBJ55" s="66"/>
      <c r="XBK55" s="66"/>
      <c r="XBL55" s="66"/>
      <c r="XBM55" s="66"/>
      <c r="XBN55" s="66"/>
      <c r="XBO55" s="66"/>
      <c r="XBP55" s="66"/>
      <c r="XBQ55" s="66"/>
      <c r="XBR55" s="66"/>
      <c r="XBS55" s="66"/>
      <c r="XBT55" s="66"/>
      <c r="XBU55" s="66"/>
      <c r="XBV55" s="66"/>
      <c r="XBW55" s="66"/>
      <c r="XBX55" s="66"/>
      <c r="XBY55" s="66"/>
      <c r="XBZ55" s="66"/>
      <c r="XCA55" s="66"/>
      <c r="XCB55" s="66"/>
      <c r="XCC55" s="66"/>
      <c r="XCD55" s="66"/>
      <c r="XCE55" s="66"/>
      <c r="XCF55" s="66"/>
    </row>
    <row r="56" spans="1:148 15811:16308" s="41" customFormat="1" ht="37.5" x14ac:dyDescent="0.25">
      <c r="A56" s="90" t="s">
        <v>6</v>
      </c>
      <c r="B56" s="59" t="s">
        <v>70</v>
      </c>
      <c r="C56" s="60" t="s">
        <v>101</v>
      </c>
      <c r="D56" s="38">
        <v>1.1500000000000001</v>
      </c>
      <c r="E56" s="38">
        <v>0</v>
      </c>
      <c r="F56" s="38">
        <v>12.832000000000001</v>
      </c>
      <c r="G56" s="38">
        <v>0</v>
      </c>
      <c r="H56" s="38">
        <v>3.2200000000000006</v>
      </c>
      <c r="I56" s="38">
        <v>0</v>
      </c>
      <c r="J56" s="38">
        <v>0</v>
      </c>
      <c r="K56" s="38">
        <v>157</v>
      </c>
      <c r="L56" s="38">
        <v>241</v>
      </c>
      <c r="M56" s="38">
        <f t="shared" ref="M56:U56" si="278">M57+M82+M93+M105</f>
        <v>1.1500000000000001</v>
      </c>
      <c r="N56" s="38">
        <f t="shared" si="278"/>
        <v>0</v>
      </c>
      <c r="O56" s="38">
        <f t="shared" si="278"/>
        <v>12.832000000000001</v>
      </c>
      <c r="P56" s="38">
        <f t="shared" si="278"/>
        <v>0</v>
      </c>
      <c r="Q56" s="38">
        <f t="shared" si="278"/>
        <v>4.7200000000000006</v>
      </c>
      <c r="R56" s="38">
        <f t="shared" si="278"/>
        <v>0</v>
      </c>
      <c r="S56" s="38">
        <f t="shared" si="278"/>
        <v>0</v>
      </c>
      <c r="T56" s="38">
        <f t="shared" si="278"/>
        <v>157</v>
      </c>
      <c r="U56" s="38">
        <f t="shared" si="278"/>
        <v>253</v>
      </c>
      <c r="V56" s="38">
        <v>1.1500000000000001</v>
      </c>
      <c r="W56" s="38">
        <v>0</v>
      </c>
      <c r="X56" s="38">
        <v>0</v>
      </c>
      <c r="Y56" s="38">
        <v>0</v>
      </c>
      <c r="Z56" s="38">
        <v>2.38</v>
      </c>
      <c r="AA56" s="38">
        <v>0</v>
      </c>
      <c r="AB56" s="38">
        <v>0</v>
      </c>
      <c r="AC56" s="38">
        <v>2</v>
      </c>
      <c r="AD56" s="38">
        <v>44</v>
      </c>
      <c r="AE56" s="38">
        <f t="shared" ref="AE56:BO56" si="279">AE57+AE82+AE93+AE105</f>
        <v>1.1500000000000001</v>
      </c>
      <c r="AF56" s="38">
        <f t="shared" si="279"/>
        <v>0</v>
      </c>
      <c r="AG56" s="38">
        <f t="shared" si="279"/>
        <v>0</v>
      </c>
      <c r="AH56" s="38">
        <f t="shared" si="279"/>
        <v>0</v>
      </c>
      <c r="AI56" s="38">
        <f t="shared" si="279"/>
        <v>3.3</v>
      </c>
      <c r="AJ56" s="38">
        <f t="shared" si="279"/>
        <v>0</v>
      </c>
      <c r="AK56" s="38">
        <f t="shared" si="279"/>
        <v>0</v>
      </c>
      <c r="AL56" s="38">
        <f t="shared" si="279"/>
        <v>2</v>
      </c>
      <c r="AM56" s="38">
        <f t="shared" si="279"/>
        <v>44</v>
      </c>
      <c r="AN56" s="38">
        <f t="shared" si="279"/>
        <v>0</v>
      </c>
      <c r="AO56" s="38">
        <f t="shared" si="279"/>
        <v>0</v>
      </c>
      <c r="AP56" s="38">
        <f t="shared" si="279"/>
        <v>0</v>
      </c>
      <c r="AQ56" s="38">
        <f t="shared" si="279"/>
        <v>0</v>
      </c>
      <c r="AR56" s="38">
        <f t="shared" si="279"/>
        <v>0.36</v>
      </c>
      <c r="AS56" s="38">
        <f t="shared" si="279"/>
        <v>0</v>
      </c>
      <c r="AT56" s="38">
        <f t="shared" si="279"/>
        <v>0</v>
      </c>
      <c r="AU56" s="38">
        <f t="shared" si="279"/>
        <v>105</v>
      </c>
      <c r="AV56" s="38">
        <f t="shared" si="279"/>
        <v>28</v>
      </c>
      <c r="AW56" s="38">
        <f t="shared" si="279"/>
        <v>0</v>
      </c>
      <c r="AX56" s="38">
        <f t="shared" si="279"/>
        <v>0</v>
      </c>
      <c r="AY56" s="38">
        <f t="shared" si="279"/>
        <v>0</v>
      </c>
      <c r="AZ56" s="38">
        <f t="shared" si="279"/>
        <v>0</v>
      </c>
      <c r="BA56" s="38">
        <f t="shared" si="279"/>
        <v>2.34</v>
      </c>
      <c r="BB56" s="38">
        <f t="shared" si="279"/>
        <v>0</v>
      </c>
      <c r="BC56" s="38">
        <f t="shared" si="279"/>
        <v>0</v>
      </c>
      <c r="BD56" s="38">
        <f t="shared" si="279"/>
        <v>0</v>
      </c>
      <c r="BE56" s="38">
        <f t="shared" si="279"/>
        <v>16</v>
      </c>
      <c r="BF56" s="38">
        <f t="shared" si="279"/>
        <v>0</v>
      </c>
      <c r="BG56" s="38">
        <f t="shared" si="279"/>
        <v>0</v>
      </c>
      <c r="BH56" s="38">
        <f t="shared" si="279"/>
        <v>12.832000000000001</v>
      </c>
      <c r="BI56" s="38">
        <f t="shared" si="279"/>
        <v>0</v>
      </c>
      <c r="BJ56" s="38">
        <f t="shared" si="279"/>
        <v>0.48</v>
      </c>
      <c r="BK56" s="38">
        <f t="shared" si="279"/>
        <v>0</v>
      </c>
      <c r="BL56" s="38">
        <f t="shared" si="279"/>
        <v>0</v>
      </c>
      <c r="BM56" s="38">
        <f t="shared" si="279"/>
        <v>50</v>
      </c>
      <c r="BN56" s="38">
        <f t="shared" si="279"/>
        <v>35</v>
      </c>
      <c r="BO56" s="38">
        <f t="shared" si="279"/>
        <v>0</v>
      </c>
      <c r="BP56" s="38">
        <f t="shared" ref="BP56:BV56" si="280">BP57+BP82+BP93+BP105</f>
        <v>0</v>
      </c>
      <c r="BQ56" s="38">
        <f t="shared" si="280"/>
        <v>0</v>
      </c>
      <c r="BR56" s="38">
        <f t="shared" si="280"/>
        <v>0</v>
      </c>
      <c r="BS56" s="38">
        <f t="shared" si="280"/>
        <v>0</v>
      </c>
      <c r="BT56" s="38">
        <f t="shared" si="280"/>
        <v>0</v>
      </c>
      <c r="BU56" s="38">
        <f t="shared" si="280"/>
        <v>0</v>
      </c>
      <c r="BV56" s="38">
        <f t="shared" si="280"/>
        <v>0</v>
      </c>
      <c r="BW56" s="38">
        <f t="shared" ref="BW56:CF56" si="281">BW57+BW82+BW93+BW105</f>
        <v>61</v>
      </c>
      <c r="BX56" s="38">
        <f t="shared" si="281"/>
        <v>0</v>
      </c>
      <c r="BY56" s="38">
        <f t="shared" si="281"/>
        <v>0</v>
      </c>
      <c r="BZ56" s="38">
        <f t="shared" si="281"/>
        <v>0</v>
      </c>
      <c r="CA56" s="38">
        <f t="shared" si="281"/>
        <v>0</v>
      </c>
      <c r="CB56" s="38">
        <f t="shared" si="281"/>
        <v>0</v>
      </c>
      <c r="CC56" s="38">
        <f t="shared" si="281"/>
        <v>0</v>
      </c>
      <c r="CD56" s="38">
        <f t="shared" si="281"/>
        <v>0</v>
      </c>
      <c r="CE56" s="38">
        <f t="shared" si="281"/>
        <v>0</v>
      </c>
      <c r="CF56" s="38">
        <f t="shared" si="281"/>
        <v>39</v>
      </c>
      <c r="CG56" s="38">
        <f t="shared" ref="CG56:CO56" si="282">CG57+CG82+CG93+CG105</f>
        <v>0</v>
      </c>
      <c r="CH56" s="38">
        <f t="shared" si="282"/>
        <v>0</v>
      </c>
      <c r="CI56" s="38">
        <f t="shared" si="282"/>
        <v>0</v>
      </c>
      <c r="CJ56" s="38">
        <f t="shared" si="282"/>
        <v>0</v>
      </c>
      <c r="CK56" s="38">
        <f t="shared" si="282"/>
        <v>0</v>
      </c>
      <c r="CL56" s="38">
        <f t="shared" si="282"/>
        <v>0</v>
      </c>
      <c r="CM56" s="38">
        <f t="shared" si="282"/>
        <v>0</v>
      </c>
      <c r="CN56" s="38">
        <f t="shared" si="282"/>
        <v>155</v>
      </c>
      <c r="CO56" s="38">
        <f t="shared" si="282"/>
        <v>46</v>
      </c>
      <c r="CP56" s="38">
        <f t="shared" ref="CP56:CY56" si="283">CP57+CP82+CP93+CP105</f>
        <v>0</v>
      </c>
      <c r="CQ56" s="38">
        <f t="shared" si="283"/>
        <v>0</v>
      </c>
      <c r="CR56" s="38">
        <f t="shared" si="283"/>
        <v>0</v>
      </c>
      <c r="CS56" s="38">
        <f t="shared" si="283"/>
        <v>0</v>
      </c>
      <c r="CT56" s="38">
        <f t="shared" si="283"/>
        <v>0</v>
      </c>
      <c r="CU56" s="38">
        <f t="shared" si="283"/>
        <v>0</v>
      </c>
      <c r="CV56" s="38">
        <f t="shared" si="283"/>
        <v>0</v>
      </c>
      <c r="CW56" s="38">
        <f t="shared" si="283"/>
        <v>0</v>
      </c>
      <c r="CX56" s="38">
        <f t="shared" si="283"/>
        <v>35</v>
      </c>
      <c r="CY56" s="38">
        <f t="shared" si="283"/>
        <v>0</v>
      </c>
      <c r="CZ56" s="38">
        <f t="shared" ref="CZ56:DG56" si="284">CZ57+CZ82+CZ93+CZ105</f>
        <v>0</v>
      </c>
      <c r="DA56" s="38">
        <f t="shared" si="284"/>
        <v>0</v>
      </c>
      <c r="DB56" s="38">
        <f t="shared" si="284"/>
        <v>0</v>
      </c>
      <c r="DC56" s="38">
        <f t="shared" si="284"/>
        <v>0</v>
      </c>
      <c r="DD56" s="38">
        <f t="shared" si="284"/>
        <v>0</v>
      </c>
      <c r="DE56" s="38">
        <f t="shared" si="284"/>
        <v>0</v>
      </c>
      <c r="DF56" s="38">
        <f t="shared" si="284"/>
        <v>0</v>
      </c>
      <c r="DG56" s="38">
        <f t="shared" si="284"/>
        <v>15</v>
      </c>
      <c r="DH56" s="38">
        <f t="shared" ref="DH56:DP56" si="285">DH57+DH82+DH93+DH105</f>
        <v>0</v>
      </c>
      <c r="DI56" s="38">
        <f t="shared" si="285"/>
        <v>0</v>
      </c>
      <c r="DJ56" s="38">
        <f t="shared" si="285"/>
        <v>0</v>
      </c>
      <c r="DK56" s="38">
        <f t="shared" si="285"/>
        <v>0</v>
      </c>
      <c r="DL56" s="38">
        <f t="shared" si="285"/>
        <v>0</v>
      </c>
      <c r="DM56" s="38">
        <f t="shared" si="285"/>
        <v>0</v>
      </c>
      <c r="DN56" s="38">
        <f t="shared" si="285"/>
        <v>0</v>
      </c>
      <c r="DO56" s="38">
        <f t="shared" si="285"/>
        <v>0</v>
      </c>
      <c r="DP56" s="38">
        <f t="shared" si="285"/>
        <v>75</v>
      </c>
      <c r="DQ56" s="38">
        <f t="shared" ref="DQ56:DY56" si="286">DQ57+DQ82+DQ93+DQ105</f>
        <v>0</v>
      </c>
      <c r="DR56" s="38">
        <f t="shared" si="286"/>
        <v>0</v>
      </c>
      <c r="DS56" s="38">
        <f t="shared" si="286"/>
        <v>0</v>
      </c>
      <c r="DT56" s="38">
        <f t="shared" si="286"/>
        <v>0</v>
      </c>
      <c r="DU56" s="38">
        <f t="shared" si="286"/>
        <v>0</v>
      </c>
      <c r="DV56" s="38">
        <f t="shared" si="286"/>
        <v>0</v>
      </c>
      <c r="DW56" s="38">
        <f t="shared" si="286"/>
        <v>0</v>
      </c>
      <c r="DX56" s="38">
        <f t="shared" si="286"/>
        <v>0</v>
      </c>
      <c r="DY56" s="38">
        <f t="shared" si="286"/>
        <v>71</v>
      </c>
      <c r="DZ56" s="38">
        <f t="shared" ref="DZ56:EH56" si="287">DZ57+DZ82+DZ93+DZ105</f>
        <v>0</v>
      </c>
      <c r="EA56" s="38">
        <f t="shared" si="287"/>
        <v>0</v>
      </c>
      <c r="EB56" s="38">
        <f t="shared" si="287"/>
        <v>12.832000000000001</v>
      </c>
      <c r="EC56" s="38">
        <f t="shared" si="287"/>
        <v>0</v>
      </c>
      <c r="ED56" s="38">
        <f t="shared" si="287"/>
        <v>0.84</v>
      </c>
      <c r="EE56" s="38">
        <f t="shared" si="287"/>
        <v>0</v>
      </c>
      <c r="EF56" s="38">
        <f t="shared" si="287"/>
        <v>0</v>
      </c>
      <c r="EG56" s="38">
        <f t="shared" si="287"/>
        <v>155</v>
      </c>
      <c r="EH56" s="38">
        <f t="shared" si="287"/>
        <v>212</v>
      </c>
      <c r="EI56" s="39">
        <f t="shared" si="77"/>
        <v>0</v>
      </c>
      <c r="EJ56" s="39">
        <f t="shared" si="78"/>
        <v>0</v>
      </c>
      <c r="EK56" s="39">
        <f t="shared" si="79"/>
        <v>0</v>
      </c>
      <c r="EL56" s="39">
        <f t="shared" si="80"/>
        <v>0</v>
      </c>
      <c r="EM56" s="39">
        <f t="shared" si="81"/>
        <v>2.34</v>
      </c>
      <c r="EN56" s="39">
        <f t="shared" si="82"/>
        <v>0</v>
      </c>
      <c r="EO56" s="39">
        <f t="shared" si="83"/>
        <v>0</v>
      </c>
      <c r="EP56" s="39">
        <f t="shared" si="84"/>
        <v>155</v>
      </c>
      <c r="EQ56" s="39">
        <f t="shared" si="85"/>
        <v>209</v>
      </c>
      <c r="ER56" s="43" t="s">
        <v>100</v>
      </c>
    </row>
    <row r="57" spans="1:148 15811:16308" s="41" customFormat="1" ht="75" x14ac:dyDescent="0.25">
      <c r="A57" s="90" t="s">
        <v>7</v>
      </c>
      <c r="B57" s="36" t="s">
        <v>71</v>
      </c>
      <c r="C57" s="42" t="s">
        <v>101</v>
      </c>
      <c r="D57" s="38">
        <v>1.1500000000000001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2</v>
      </c>
      <c r="L57" s="38">
        <v>197</v>
      </c>
      <c r="M57" s="38">
        <f t="shared" ref="M57" si="288">M58+M59</f>
        <v>1.1500000000000001</v>
      </c>
      <c r="N57" s="38">
        <f t="shared" ref="N57" si="289">N58+N59</f>
        <v>0</v>
      </c>
      <c r="O57" s="38">
        <f t="shared" ref="O57" si="290">O58+O59</f>
        <v>0</v>
      </c>
      <c r="P57" s="38">
        <f t="shared" ref="P57" si="291">P58+P59</f>
        <v>0</v>
      </c>
      <c r="Q57" s="38">
        <f t="shared" ref="Q57" si="292">Q58+Q59</f>
        <v>0</v>
      </c>
      <c r="R57" s="38">
        <f t="shared" ref="R57" si="293">R58+R59</f>
        <v>0</v>
      </c>
      <c r="S57" s="38">
        <f t="shared" ref="S57" si="294">S58+S59</f>
        <v>0</v>
      </c>
      <c r="T57" s="38">
        <f t="shared" ref="T57" si="295">T58+T59</f>
        <v>2</v>
      </c>
      <c r="U57" s="38">
        <f t="shared" ref="U57" si="296">U58+U59</f>
        <v>209</v>
      </c>
      <c r="V57" s="38">
        <v>1.1500000000000001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38">
        <v>2</v>
      </c>
      <c r="AD57" s="38">
        <v>43</v>
      </c>
      <c r="AE57" s="38">
        <f t="shared" ref="AE57" si="297">AE58+AE59</f>
        <v>1.1500000000000001</v>
      </c>
      <c r="AF57" s="38">
        <f t="shared" ref="AF57" si="298">AF58+AF59</f>
        <v>0</v>
      </c>
      <c r="AG57" s="38">
        <f t="shared" ref="AG57" si="299">AG58+AG59</f>
        <v>0</v>
      </c>
      <c r="AH57" s="38">
        <f t="shared" ref="AH57" si="300">AH58+AH59</f>
        <v>0</v>
      </c>
      <c r="AI57" s="38">
        <f t="shared" ref="AI57" si="301">AI58+AI59</f>
        <v>0</v>
      </c>
      <c r="AJ57" s="38">
        <f t="shared" ref="AJ57" si="302">AJ58+AJ59</f>
        <v>0</v>
      </c>
      <c r="AK57" s="38">
        <f t="shared" ref="AK57" si="303">AK58+AK59</f>
        <v>0</v>
      </c>
      <c r="AL57" s="38">
        <f t="shared" ref="AL57" si="304">AL58+AL59</f>
        <v>2</v>
      </c>
      <c r="AM57" s="38">
        <f t="shared" ref="AM57" si="305">AM58+AM59</f>
        <v>43</v>
      </c>
      <c r="AN57" s="38">
        <f t="shared" ref="AN57" si="306">AN58+AN59</f>
        <v>0</v>
      </c>
      <c r="AO57" s="38">
        <f t="shared" ref="AO57" si="307">AO58+AO59</f>
        <v>0</v>
      </c>
      <c r="AP57" s="38">
        <f t="shared" ref="AP57" si="308">AP58+AP59</f>
        <v>0</v>
      </c>
      <c r="AQ57" s="38">
        <f t="shared" ref="AQ57" si="309">AQ58+AQ59</f>
        <v>0</v>
      </c>
      <c r="AR57" s="38">
        <f t="shared" ref="AR57" si="310">AR58+AR59</f>
        <v>0</v>
      </c>
      <c r="AS57" s="38">
        <f t="shared" ref="AS57" si="311">AS58+AS59</f>
        <v>0</v>
      </c>
      <c r="AT57" s="38">
        <f t="shared" ref="AT57" si="312">AT58+AT59</f>
        <v>0</v>
      </c>
      <c r="AU57" s="38">
        <f t="shared" ref="AU57" si="313">AU58+AU59</f>
        <v>0</v>
      </c>
      <c r="AV57" s="38">
        <f t="shared" ref="AV57:BD57" si="314">AV58+AV59</f>
        <v>27</v>
      </c>
      <c r="AW57" s="38">
        <f t="shared" si="314"/>
        <v>0</v>
      </c>
      <c r="AX57" s="38">
        <f t="shared" si="314"/>
        <v>0</v>
      </c>
      <c r="AY57" s="38">
        <f t="shared" si="314"/>
        <v>0</v>
      </c>
      <c r="AZ57" s="38">
        <f t="shared" si="314"/>
        <v>0</v>
      </c>
      <c r="BA57" s="38">
        <f t="shared" si="314"/>
        <v>0</v>
      </c>
      <c r="BB57" s="38">
        <f t="shared" si="314"/>
        <v>0</v>
      </c>
      <c r="BC57" s="38">
        <f t="shared" si="314"/>
        <v>0</v>
      </c>
      <c r="BD57" s="38">
        <f t="shared" si="314"/>
        <v>0</v>
      </c>
      <c r="BE57" s="38">
        <f t="shared" ref="BE57" si="315">BE58+BE59</f>
        <v>15</v>
      </c>
      <c r="BF57" s="38">
        <f t="shared" ref="BF57" si="316">BF58+BF59</f>
        <v>0</v>
      </c>
      <c r="BG57" s="38">
        <f t="shared" ref="BG57" si="317">BG58+BG59</f>
        <v>0</v>
      </c>
      <c r="BH57" s="38">
        <f t="shared" ref="BH57" si="318">BH58+BH59</f>
        <v>0</v>
      </c>
      <c r="BI57" s="38">
        <f t="shared" ref="BI57" si="319">BI58+BI59</f>
        <v>0</v>
      </c>
      <c r="BJ57" s="38">
        <f t="shared" ref="BJ57" si="320">BJ58+BJ59</f>
        <v>0</v>
      </c>
      <c r="BK57" s="38">
        <f t="shared" ref="BK57" si="321">BK58+BK59</f>
        <v>0</v>
      </c>
      <c r="BL57" s="38">
        <f t="shared" ref="BL57" si="322">BL58+BL59</f>
        <v>0</v>
      </c>
      <c r="BM57" s="38">
        <f t="shared" ref="BM57" si="323">BM58+BM59</f>
        <v>0</v>
      </c>
      <c r="BN57" s="38">
        <f t="shared" ref="BN57:BW57" si="324">BN58+BN59</f>
        <v>34</v>
      </c>
      <c r="BO57" s="38">
        <f t="shared" si="324"/>
        <v>0</v>
      </c>
      <c r="BP57" s="38">
        <f t="shared" si="324"/>
        <v>0</v>
      </c>
      <c r="BQ57" s="38">
        <f t="shared" si="324"/>
        <v>0</v>
      </c>
      <c r="BR57" s="38">
        <f t="shared" si="324"/>
        <v>0</v>
      </c>
      <c r="BS57" s="38">
        <f t="shared" si="324"/>
        <v>0</v>
      </c>
      <c r="BT57" s="38">
        <f t="shared" si="324"/>
        <v>0</v>
      </c>
      <c r="BU57" s="38">
        <f t="shared" si="324"/>
        <v>0</v>
      </c>
      <c r="BV57" s="38">
        <f t="shared" si="324"/>
        <v>0</v>
      </c>
      <c r="BW57" s="38">
        <f t="shared" si="324"/>
        <v>60</v>
      </c>
      <c r="BX57" s="38">
        <f t="shared" ref="BX57" si="325">BX58+BX59</f>
        <v>0</v>
      </c>
      <c r="BY57" s="38">
        <f t="shared" ref="BY57" si="326">BY58+BY59</f>
        <v>0</v>
      </c>
      <c r="BZ57" s="38">
        <f t="shared" ref="BZ57" si="327">BZ58+BZ59</f>
        <v>0</v>
      </c>
      <c r="CA57" s="38">
        <f t="shared" ref="CA57" si="328">CA58+CA59</f>
        <v>0</v>
      </c>
      <c r="CB57" s="38">
        <f t="shared" ref="CB57" si="329">CB58+CB59</f>
        <v>0</v>
      </c>
      <c r="CC57" s="38">
        <f t="shared" ref="CC57" si="330">CC58+CC59</f>
        <v>0</v>
      </c>
      <c r="CD57" s="38">
        <f t="shared" ref="CD57" si="331">CD58+CD59</f>
        <v>0</v>
      </c>
      <c r="CE57" s="38">
        <f t="shared" ref="CE57" si="332">CE58+CE59</f>
        <v>0</v>
      </c>
      <c r="CF57" s="38">
        <f t="shared" ref="CF57:CO57" si="333">CF58+CF59</f>
        <v>39</v>
      </c>
      <c r="CG57" s="38">
        <f t="shared" si="333"/>
        <v>0</v>
      </c>
      <c r="CH57" s="38">
        <f t="shared" si="333"/>
        <v>0</v>
      </c>
      <c r="CI57" s="38">
        <f t="shared" si="333"/>
        <v>0</v>
      </c>
      <c r="CJ57" s="38">
        <f t="shared" si="333"/>
        <v>0</v>
      </c>
      <c r="CK57" s="38">
        <f t="shared" si="333"/>
        <v>0</v>
      </c>
      <c r="CL57" s="38">
        <f t="shared" si="333"/>
        <v>0</v>
      </c>
      <c r="CM57" s="38">
        <f t="shared" si="333"/>
        <v>0</v>
      </c>
      <c r="CN57" s="38">
        <f t="shared" si="333"/>
        <v>0</v>
      </c>
      <c r="CO57" s="38">
        <f t="shared" si="333"/>
        <v>46</v>
      </c>
      <c r="CP57" s="38">
        <f t="shared" ref="CP57" si="334">CP58+CP59</f>
        <v>0</v>
      </c>
      <c r="CQ57" s="38">
        <f t="shared" ref="CQ57" si="335">CQ58+CQ59</f>
        <v>0</v>
      </c>
      <c r="CR57" s="38">
        <f t="shared" ref="CR57" si="336">CR58+CR59</f>
        <v>0</v>
      </c>
      <c r="CS57" s="38">
        <f t="shared" ref="CS57" si="337">CS58+CS59</f>
        <v>0</v>
      </c>
      <c r="CT57" s="38">
        <f t="shared" ref="CT57" si="338">CT58+CT59</f>
        <v>0</v>
      </c>
      <c r="CU57" s="38">
        <f t="shared" ref="CU57" si="339">CU58+CU59</f>
        <v>0</v>
      </c>
      <c r="CV57" s="38">
        <f t="shared" ref="CV57" si="340">CV58+CV59</f>
        <v>0</v>
      </c>
      <c r="CW57" s="38">
        <f t="shared" ref="CW57" si="341">CW58+CW59</f>
        <v>0</v>
      </c>
      <c r="CX57" s="38">
        <f t="shared" ref="CX57:DG57" si="342">CX58+CX59</f>
        <v>35</v>
      </c>
      <c r="CY57" s="38">
        <f t="shared" si="342"/>
        <v>0</v>
      </c>
      <c r="CZ57" s="38">
        <f t="shared" si="342"/>
        <v>0</v>
      </c>
      <c r="DA57" s="38">
        <f t="shared" si="342"/>
        <v>0</v>
      </c>
      <c r="DB57" s="38">
        <f t="shared" si="342"/>
        <v>0</v>
      </c>
      <c r="DC57" s="38">
        <f t="shared" si="342"/>
        <v>0</v>
      </c>
      <c r="DD57" s="38">
        <f t="shared" si="342"/>
        <v>0</v>
      </c>
      <c r="DE57" s="38">
        <f t="shared" si="342"/>
        <v>0</v>
      </c>
      <c r="DF57" s="38">
        <f t="shared" si="342"/>
        <v>0</v>
      </c>
      <c r="DG57" s="38">
        <f t="shared" si="342"/>
        <v>15</v>
      </c>
      <c r="DH57" s="38">
        <f t="shared" ref="DH57" si="343">DH58+DH59</f>
        <v>0</v>
      </c>
      <c r="DI57" s="38">
        <f t="shared" ref="DI57" si="344">DI58+DI59</f>
        <v>0</v>
      </c>
      <c r="DJ57" s="38">
        <f t="shared" ref="DJ57" si="345">DJ58+DJ59</f>
        <v>0</v>
      </c>
      <c r="DK57" s="38">
        <f t="shared" ref="DK57" si="346">DK58+DK59</f>
        <v>0</v>
      </c>
      <c r="DL57" s="38">
        <f t="shared" ref="DL57" si="347">DL58+DL59</f>
        <v>0</v>
      </c>
      <c r="DM57" s="38">
        <f t="shared" ref="DM57" si="348">DM58+DM59</f>
        <v>0</v>
      </c>
      <c r="DN57" s="38">
        <f t="shared" ref="DN57" si="349">DN58+DN59</f>
        <v>0</v>
      </c>
      <c r="DO57" s="38">
        <f t="shared" ref="DO57" si="350">DO58+DO59</f>
        <v>0</v>
      </c>
      <c r="DP57" s="38">
        <f t="shared" ref="DP57:DY57" si="351">DP58+DP59</f>
        <v>34</v>
      </c>
      <c r="DQ57" s="38">
        <f t="shared" si="351"/>
        <v>0</v>
      </c>
      <c r="DR57" s="38">
        <f t="shared" si="351"/>
        <v>0</v>
      </c>
      <c r="DS57" s="38">
        <f t="shared" si="351"/>
        <v>0</v>
      </c>
      <c r="DT57" s="38">
        <f t="shared" si="351"/>
        <v>0</v>
      </c>
      <c r="DU57" s="38">
        <f t="shared" si="351"/>
        <v>0</v>
      </c>
      <c r="DV57" s="38">
        <f t="shared" si="351"/>
        <v>0</v>
      </c>
      <c r="DW57" s="38">
        <f t="shared" si="351"/>
        <v>0</v>
      </c>
      <c r="DX57" s="38">
        <f t="shared" si="351"/>
        <v>0</v>
      </c>
      <c r="DY57" s="38">
        <f t="shared" si="351"/>
        <v>30</v>
      </c>
      <c r="DZ57" s="38">
        <f t="shared" ref="DZ57" si="352">DZ58+DZ59</f>
        <v>0</v>
      </c>
      <c r="EA57" s="38">
        <f t="shared" ref="EA57" si="353">EA58+EA59</f>
        <v>0</v>
      </c>
      <c r="EB57" s="38">
        <f t="shared" ref="EB57" si="354">EB58+EB59</f>
        <v>0</v>
      </c>
      <c r="EC57" s="38">
        <f t="shared" ref="EC57" si="355">EC58+EC59</f>
        <v>0</v>
      </c>
      <c r="ED57" s="38">
        <f t="shared" ref="ED57" si="356">ED58+ED59</f>
        <v>0</v>
      </c>
      <c r="EE57" s="38">
        <f t="shared" ref="EE57" si="357">EE58+EE59</f>
        <v>0</v>
      </c>
      <c r="EF57" s="38">
        <f t="shared" ref="EF57" si="358">EF58+EF59</f>
        <v>0</v>
      </c>
      <c r="EG57" s="38">
        <f t="shared" ref="EG57" si="359">EG58+EG59</f>
        <v>0</v>
      </c>
      <c r="EH57" s="38">
        <f t="shared" ref="EH57" si="360">EH58+EH59</f>
        <v>169</v>
      </c>
      <c r="EI57" s="39">
        <f t="shared" si="77"/>
        <v>0</v>
      </c>
      <c r="EJ57" s="39">
        <f t="shared" si="78"/>
        <v>0</v>
      </c>
      <c r="EK57" s="39">
        <f t="shared" si="79"/>
        <v>0</v>
      </c>
      <c r="EL57" s="39">
        <f t="shared" si="80"/>
        <v>0</v>
      </c>
      <c r="EM57" s="39">
        <f t="shared" si="81"/>
        <v>0</v>
      </c>
      <c r="EN57" s="39">
        <f t="shared" si="82"/>
        <v>0</v>
      </c>
      <c r="EO57" s="39">
        <f t="shared" si="83"/>
        <v>0</v>
      </c>
      <c r="EP57" s="39">
        <f t="shared" si="84"/>
        <v>0</v>
      </c>
      <c r="EQ57" s="39">
        <f t="shared" si="85"/>
        <v>166</v>
      </c>
      <c r="ER57" s="43" t="s">
        <v>100</v>
      </c>
    </row>
    <row r="58" spans="1:148 15811:16308" s="41" customFormat="1" ht="37.5" x14ac:dyDescent="0.25">
      <c r="A58" s="90" t="s">
        <v>17</v>
      </c>
      <c r="B58" s="36" t="s">
        <v>72</v>
      </c>
      <c r="C58" s="42" t="s">
        <v>101</v>
      </c>
      <c r="D58" s="46">
        <v>0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0</v>
      </c>
      <c r="AA58" s="46">
        <v>0</v>
      </c>
      <c r="AB58" s="46">
        <v>0</v>
      </c>
      <c r="AC58" s="46">
        <v>0</v>
      </c>
      <c r="AD58" s="46">
        <v>0</v>
      </c>
      <c r="AE58" s="46">
        <v>0</v>
      </c>
      <c r="AF58" s="46">
        <v>0</v>
      </c>
      <c r="AG58" s="46">
        <v>0</v>
      </c>
      <c r="AH58" s="46">
        <v>0</v>
      </c>
      <c r="AI58" s="46">
        <v>0</v>
      </c>
      <c r="AJ58" s="46">
        <v>0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6">
        <v>0</v>
      </c>
      <c r="AQ58" s="46">
        <v>0</v>
      </c>
      <c r="AR58" s="46">
        <v>0</v>
      </c>
      <c r="AS58" s="46">
        <v>0</v>
      </c>
      <c r="AT58" s="46">
        <v>0</v>
      </c>
      <c r="AU58" s="46">
        <v>0</v>
      </c>
      <c r="AV58" s="46">
        <v>0</v>
      </c>
      <c r="AW58" s="46">
        <v>0</v>
      </c>
      <c r="AX58" s="46">
        <v>0</v>
      </c>
      <c r="AY58" s="46">
        <v>0</v>
      </c>
      <c r="AZ58" s="46">
        <v>0</v>
      </c>
      <c r="BA58" s="46">
        <v>0</v>
      </c>
      <c r="BB58" s="46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0</v>
      </c>
      <c r="BN58" s="46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v>0</v>
      </c>
      <c r="BU58" s="44">
        <v>0</v>
      </c>
      <c r="BV58" s="44">
        <v>0</v>
      </c>
      <c r="BW58" s="44">
        <v>0</v>
      </c>
      <c r="BX58" s="46">
        <v>0</v>
      </c>
      <c r="BY58" s="46">
        <v>0</v>
      </c>
      <c r="BZ58" s="46">
        <v>0</v>
      </c>
      <c r="CA58" s="46">
        <v>0</v>
      </c>
      <c r="CB58" s="46">
        <v>0</v>
      </c>
      <c r="CC58" s="46">
        <v>0</v>
      </c>
      <c r="CD58" s="46">
        <v>0</v>
      </c>
      <c r="CE58" s="46">
        <v>0</v>
      </c>
      <c r="CF58" s="46">
        <v>0</v>
      </c>
      <c r="CG58" s="46">
        <v>0</v>
      </c>
      <c r="CH58" s="46">
        <v>0</v>
      </c>
      <c r="CI58" s="46">
        <v>0</v>
      </c>
      <c r="CJ58" s="46">
        <v>0</v>
      </c>
      <c r="CK58" s="46">
        <v>0</v>
      </c>
      <c r="CL58" s="46">
        <v>0</v>
      </c>
      <c r="CM58" s="46">
        <v>0</v>
      </c>
      <c r="CN58" s="46">
        <v>0</v>
      </c>
      <c r="CO58" s="46">
        <v>0</v>
      </c>
      <c r="CP58" s="46">
        <v>0</v>
      </c>
      <c r="CQ58" s="46">
        <v>0</v>
      </c>
      <c r="CR58" s="46">
        <v>0</v>
      </c>
      <c r="CS58" s="46">
        <v>0</v>
      </c>
      <c r="CT58" s="46">
        <v>0</v>
      </c>
      <c r="CU58" s="46">
        <v>0</v>
      </c>
      <c r="CV58" s="46">
        <v>0</v>
      </c>
      <c r="CW58" s="46">
        <v>0</v>
      </c>
      <c r="CX58" s="46">
        <v>0</v>
      </c>
      <c r="CY58" s="46">
        <v>0</v>
      </c>
      <c r="CZ58" s="46">
        <v>0</v>
      </c>
      <c r="DA58" s="46">
        <v>0</v>
      </c>
      <c r="DB58" s="46">
        <v>0</v>
      </c>
      <c r="DC58" s="46">
        <v>0</v>
      </c>
      <c r="DD58" s="46">
        <v>0</v>
      </c>
      <c r="DE58" s="46">
        <v>0</v>
      </c>
      <c r="DF58" s="46">
        <v>0</v>
      </c>
      <c r="DG58" s="46">
        <v>0</v>
      </c>
      <c r="DH58" s="46">
        <v>0</v>
      </c>
      <c r="DI58" s="46">
        <v>0</v>
      </c>
      <c r="DJ58" s="46">
        <v>0</v>
      </c>
      <c r="DK58" s="46">
        <v>0</v>
      </c>
      <c r="DL58" s="46">
        <v>0</v>
      </c>
      <c r="DM58" s="46">
        <v>0</v>
      </c>
      <c r="DN58" s="46">
        <v>0</v>
      </c>
      <c r="DO58" s="46">
        <v>0</v>
      </c>
      <c r="DP58" s="46">
        <v>0</v>
      </c>
      <c r="DQ58" s="46">
        <v>0</v>
      </c>
      <c r="DR58" s="46">
        <v>0</v>
      </c>
      <c r="DS58" s="46">
        <v>0</v>
      </c>
      <c r="DT58" s="46">
        <v>0</v>
      </c>
      <c r="DU58" s="46">
        <v>0</v>
      </c>
      <c r="DV58" s="46">
        <v>0</v>
      </c>
      <c r="DW58" s="46">
        <v>0</v>
      </c>
      <c r="DX58" s="46">
        <v>0</v>
      </c>
      <c r="DY58" s="46">
        <v>0</v>
      </c>
      <c r="DZ58" s="46">
        <v>0</v>
      </c>
      <c r="EA58" s="46">
        <v>0</v>
      </c>
      <c r="EB58" s="46">
        <v>0</v>
      </c>
      <c r="EC58" s="46">
        <v>0</v>
      </c>
      <c r="ED58" s="46">
        <v>0</v>
      </c>
      <c r="EE58" s="46">
        <v>0</v>
      </c>
      <c r="EF58" s="46">
        <v>0</v>
      </c>
      <c r="EG58" s="46">
        <v>0</v>
      </c>
      <c r="EH58" s="46">
        <v>0</v>
      </c>
      <c r="EI58" s="39">
        <f t="shared" si="77"/>
        <v>0</v>
      </c>
      <c r="EJ58" s="39">
        <f t="shared" si="78"/>
        <v>0</v>
      </c>
      <c r="EK58" s="39">
        <f t="shared" si="79"/>
        <v>0</v>
      </c>
      <c r="EL58" s="39">
        <f t="shared" si="80"/>
        <v>0</v>
      </c>
      <c r="EM58" s="39">
        <f t="shared" si="81"/>
        <v>0</v>
      </c>
      <c r="EN58" s="39">
        <f t="shared" si="82"/>
        <v>0</v>
      </c>
      <c r="EO58" s="39">
        <f t="shared" si="83"/>
        <v>0</v>
      </c>
      <c r="EP58" s="39">
        <f t="shared" si="84"/>
        <v>0</v>
      </c>
      <c r="EQ58" s="39">
        <f t="shared" si="85"/>
        <v>0</v>
      </c>
      <c r="ER58" s="43" t="s">
        <v>100</v>
      </c>
    </row>
    <row r="59" spans="1:148 15811:16308" s="41" customFormat="1" ht="56.25" x14ac:dyDescent="0.25">
      <c r="A59" s="90" t="s">
        <v>18</v>
      </c>
      <c r="B59" s="36" t="s">
        <v>73</v>
      </c>
      <c r="C59" s="42" t="s">
        <v>101</v>
      </c>
      <c r="D59" s="38">
        <v>1.1500000000000001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2</v>
      </c>
      <c r="L59" s="38">
        <v>197</v>
      </c>
      <c r="M59" s="38">
        <f t="shared" ref="M59:BM59" si="361">SUM(M60:M81)</f>
        <v>1.1500000000000001</v>
      </c>
      <c r="N59" s="38">
        <f t="shared" si="361"/>
        <v>0</v>
      </c>
      <c r="O59" s="38">
        <f t="shared" si="361"/>
        <v>0</v>
      </c>
      <c r="P59" s="38">
        <f t="shared" si="361"/>
        <v>0</v>
      </c>
      <c r="Q59" s="38">
        <f t="shared" si="361"/>
        <v>0</v>
      </c>
      <c r="R59" s="38">
        <f t="shared" si="361"/>
        <v>0</v>
      </c>
      <c r="S59" s="38">
        <f>SUM(S60:S81)</f>
        <v>0</v>
      </c>
      <c r="T59" s="38">
        <f t="shared" si="361"/>
        <v>2</v>
      </c>
      <c r="U59" s="38">
        <f>SUM(U60:U81)</f>
        <v>209</v>
      </c>
      <c r="V59" s="38">
        <v>1.1500000000000001</v>
      </c>
      <c r="W59" s="38">
        <v>0</v>
      </c>
      <c r="X59" s="38">
        <v>0</v>
      </c>
      <c r="Y59" s="38">
        <v>0</v>
      </c>
      <c r="Z59" s="38">
        <v>0</v>
      </c>
      <c r="AA59" s="38">
        <v>0</v>
      </c>
      <c r="AB59" s="38">
        <v>0</v>
      </c>
      <c r="AC59" s="38">
        <v>2</v>
      </c>
      <c r="AD59" s="38">
        <v>43</v>
      </c>
      <c r="AE59" s="38">
        <f t="shared" si="361"/>
        <v>1.1500000000000001</v>
      </c>
      <c r="AF59" s="38">
        <f t="shared" si="361"/>
        <v>0</v>
      </c>
      <c r="AG59" s="38">
        <f t="shared" si="361"/>
        <v>0</v>
      </c>
      <c r="AH59" s="38">
        <f t="shared" si="361"/>
        <v>0</v>
      </c>
      <c r="AI59" s="38">
        <f t="shared" si="361"/>
        <v>0</v>
      </c>
      <c r="AJ59" s="38">
        <f t="shared" si="361"/>
        <v>0</v>
      </c>
      <c r="AK59" s="38">
        <f t="shared" si="361"/>
        <v>0</v>
      </c>
      <c r="AL59" s="38">
        <f t="shared" si="361"/>
        <v>2</v>
      </c>
      <c r="AM59" s="38">
        <f t="shared" si="361"/>
        <v>43</v>
      </c>
      <c r="AN59" s="38">
        <f t="shared" si="361"/>
        <v>0</v>
      </c>
      <c r="AO59" s="38">
        <f t="shared" si="361"/>
        <v>0</v>
      </c>
      <c r="AP59" s="38">
        <f t="shared" si="361"/>
        <v>0</v>
      </c>
      <c r="AQ59" s="38">
        <f t="shared" si="361"/>
        <v>0</v>
      </c>
      <c r="AR59" s="38">
        <f t="shared" si="361"/>
        <v>0</v>
      </c>
      <c r="AS59" s="38">
        <f t="shared" si="361"/>
        <v>0</v>
      </c>
      <c r="AT59" s="38">
        <f t="shared" si="361"/>
        <v>0</v>
      </c>
      <c r="AU59" s="38">
        <f t="shared" si="361"/>
        <v>0</v>
      </c>
      <c r="AV59" s="38">
        <f t="shared" si="361"/>
        <v>27</v>
      </c>
      <c r="AW59" s="38">
        <f t="shared" ref="AW59:BE59" si="362">SUM(AW60:AW81)</f>
        <v>0</v>
      </c>
      <c r="AX59" s="38">
        <f t="shared" si="362"/>
        <v>0</v>
      </c>
      <c r="AY59" s="38">
        <f t="shared" si="362"/>
        <v>0</v>
      </c>
      <c r="AZ59" s="38">
        <f t="shared" si="362"/>
        <v>0</v>
      </c>
      <c r="BA59" s="38">
        <f t="shared" si="362"/>
        <v>0</v>
      </c>
      <c r="BB59" s="38">
        <f t="shared" si="362"/>
        <v>0</v>
      </c>
      <c r="BC59" s="38">
        <f t="shared" si="362"/>
        <v>0</v>
      </c>
      <c r="BD59" s="38">
        <f t="shared" si="362"/>
        <v>0</v>
      </c>
      <c r="BE59" s="38">
        <f t="shared" si="362"/>
        <v>15</v>
      </c>
      <c r="BF59" s="38">
        <f t="shared" si="361"/>
        <v>0</v>
      </c>
      <c r="BG59" s="38">
        <f t="shared" si="361"/>
        <v>0</v>
      </c>
      <c r="BH59" s="38">
        <f t="shared" si="361"/>
        <v>0</v>
      </c>
      <c r="BI59" s="38">
        <f t="shared" si="361"/>
        <v>0</v>
      </c>
      <c r="BJ59" s="38">
        <f t="shared" si="361"/>
        <v>0</v>
      </c>
      <c r="BK59" s="38">
        <f t="shared" si="361"/>
        <v>0</v>
      </c>
      <c r="BL59" s="38">
        <f t="shared" si="361"/>
        <v>0</v>
      </c>
      <c r="BM59" s="38">
        <f t="shared" si="361"/>
        <v>0</v>
      </c>
      <c r="BN59" s="38">
        <f>SUM(BN60:BN81)</f>
        <v>34</v>
      </c>
      <c r="BO59" s="38">
        <f>SUM(BO60:BO81)</f>
        <v>0</v>
      </c>
      <c r="BP59" s="38">
        <f t="shared" ref="BP59:BV59" si="363">SUM(BP60:BP81)</f>
        <v>0</v>
      </c>
      <c r="BQ59" s="38">
        <f t="shared" si="363"/>
        <v>0</v>
      </c>
      <c r="BR59" s="38">
        <f t="shared" si="363"/>
        <v>0</v>
      </c>
      <c r="BS59" s="38">
        <f t="shared" si="363"/>
        <v>0</v>
      </c>
      <c r="BT59" s="38">
        <f t="shared" si="363"/>
        <v>0</v>
      </c>
      <c r="BU59" s="38">
        <f t="shared" si="363"/>
        <v>0</v>
      </c>
      <c r="BV59" s="38">
        <f t="shared" si="363"/>
        <v>0</v>
      </c>
      <c r="BW59" s="38">
        <f>SUM(BW60:BW81)</f>
        <v>60</v>
      </c>
      <c r="BX59" s="38">
        <f t="shared" ref="BX59:EB59" si="364">SUM(BX60:BX81)</f>
        <v>0</v>
      </c>
      <c r="BY59" s="38">
        <f t="shared" si="364"/>
        <v>0</v>
      </c>
      <c r="BZ59" s="38">
        <f t="shared" si="364"/>
        <v>0</v>
      </c>
      <c r="CA59" s="38">
        <f t="shared" si="364"/>
        <v>0</v>
      </c>
      <c r="CB59" s="38">
        <f t="shared" si="364"/>
        <v>0</v>
      </c>
      <c r="CC59" s="38">
        <f t="shared" si="364"/>
        <v>0</v>
      </c>
      <c r="CD59" s="38">
        <f t="shared" si="364"/>
        <v>0</v>
      </c>
      <c r="CE59" s="38">
        <f t="shared" si="364"/>
        <v>0</v>
      </c>
      <c r="CF59" s="38">
        <f t="shared" si="364"/>
        <v>39</v>
      </c>
      <c r="CG59" s="38">
        <f t="shared" ref="CG59:CO59" si="365">SUM(CG60:CG81)</f>
        <v>0</v>
      </c>
      <c r="CH59" s="38">
        <f t="shared" si="365"/>
        <v>0</v>
      </c>
      <c r="CI59" s="38">
        <f t="shared" si="365"/>
        <v>0</v>
      </c>
      <c r="CJ59" s="38">
        <f t="shared" si="365"/>
        <v>0</v>
      </c>
      <c r="CK59" s="38">
        <f t="shared" si="365"/>
        <v>0</v>
      </c>
      <c r="CL59" s="38">
        <f t="shared" si="365"/>
        <v>0</v>
      </c>
      <c r="CM59" s="38">
        <f t="shared" si="365"/>
        <v>0</v>
      </c>
      <c r="CN59" s="38">
        <f t="shared" si="365"/>
        <v>0</v>
      </c>
      <c r="CO59" s="38">
        <f t="shared" si="365"/>
        <v>46</v>
      </c>
      <c r="CP59" s="38">
        <f t="shared" si="364"/>
        <v>0</v>
      </c>
      <c r="CQ59" s="38">
        <f t="shared" si="364"/>
        <v>0</v>
      </c>
      <c r="CR59" s="38">
        <f t="shared" si="364"/>
        <v>0</v>
      </c>
      <c r="CS59" s="38">
        <f t="shared" si="364"/>
        <v>0</v>
      </c>
      <c r="CT59" s="38">
        <f t="shared" si="364"/>
        <v>0</v>
      </c>
      <c r="CU59" s="38">
        <f t="shared" si="364"/>
        <v>0</v>
      </c>
      <c r="CV59" s="38">
        <f t="shared" si="364"/>
        <v>0</v>
      </c>
      <c r="CW59" s="38">
        <f t="shared" si="364"/>
        <v>0</v>
      </c>
      <c r="CX59" s="38">
        <f t="shared" si="364"/>
        <v>35</v>
      </c>
      <c r="CY59" s="38">
        <f>SUM(CY60:CY81)</f>
        <v>0</v>
      </c>
      <c r="CZ59" s="38">
        <f t="shared" si="364"/>
        <v>0</v>
      </c>
      <c r="DA59" s="38">
        <f t="shared" si="364"/>
        <v>0</v>
      </c>
      <c r="DB59" s="38">
        <f t="shared" si="364"/>
        <v>0</v>
      </c>
      <c r="DC59" s="38">
        <f t="shared" si="364"/>
        <v>0</v>
      </c>
      <c r="DD59" s="38">
        <f t="shared" si="364"/>
        <v>0</v>
      </c>
      <c r="DE59" s="38">
        <f t="shared" si="364"/>
        <v>0</v>
      </c>
      <c r="DF59" s="38">
        <f t="shared" si="364"/>
        <v>0</v>
      </c>
      <c r="DG59" s="38">
        <f t="shared" si="364"/>
        <v>15</v>
      </c>
      <c r="DH59" s="38">
        <f t="shared" si="364"/>
        <v>0</v>
      </c>
      <c r="DI59" s="38">
        <f t="shared" si="364"/>
        <v>0</v>
      </c>
      <c r="DJ59" s="38">
        <f t="shared" si="364"/>
        <v>0</v>
      </c>
      <c r="DK59" s="38">
        <f t="shared" si="364"/>
        <v>0</v>
      </c>
      <c r="DL59" s="38">
        <f t="shared" si="364"/>
        <v>0</v>
      </c>
      <c r="DM59" s="38">
        <f t="shared" si="364"/>
        <v>0</v>
      </c>
      <c r="DN59" s="38">
        <f t="shared" si="364"/>
        <v>0</v>
      </c>
      <c r="DO59" s="38">
        <f t="shared" si="364"/>
        <v>0</v>
      </c>
      <c r="DP59" s="38">
        <f t="shared" si="364"/>
        <v>34</v>
      </c>
      <c r="DQ59" s="38">
        <f t="shared" si="364"/>
        <v>0</v>
      </c>
      <c r="DR59" s="38">
        <f t="shared" si="364"/>
        <v>0</v>
      </c>
      <c r="DS59" s="38">
        <f t="shared" si="364"/>
        <v>0</v>
      </c>
      <c r="DT59" s="38">
        <f t="shared" si="364"/>
        <v>0</v>
      </c>
      <c r="DU59" s="38">
        <f t="shared" si="364"/>
        <v>0</v>
      </c>
      <c r="DV59" s="38">
        <f t="shared" si="364"/>
        <v>0</v>
      </c>
      <c r="DW59" s="38">
        <f t="shared" si="364"/>
        <v>0</v>
      </c>
      <c r="DX59" s="38">
        <f t="shared" si="364"/>
        <v>0</v>
      </c>
      <c r="DY59" s="38">
        <f t="shared" si="364"/>
        <v>30</v>
      </c>
      <c r="DZ59" s="38">
        <f t="shared" si="364"/>
        <v>0</v>
      </c>
      <c r="EA59" s="38">
        <f t="shared" si="364"/>
        <v>0</v>
      </c>
      <c r="EB59" s="38">
        <f t="shared" si="364"/>
        <v>0</v>
      </c>
      <c r="EC59" s="38">
        <f t="shared" ref="EC59:EH59" si="366">SUM(EC60:EC81)</f>
        <v>0</v>
      </c>
      <c r="ED59" s="38">
        <f t="shared" si="366"/>
        <v>0</v>
      </c>
      <c r="EE59" s="38">
        <f t="shared" si="366"/>
        <v>0</v>
      </c>
      <c r="EF59" s="38">
        <f t="shared" si="366"/>
        <v>0</v>
      </c>
      <c r="EG59" s="38">
        <f t="shared" si="366"/>
        <v>0</v>
      </c>
      <c r="EH59" s="38">
        <f t="shared" si="366"/>
        <v>169</v>
      </c>
      <c r="EI59" s="39">
        <f t="shared" si="77"/>
        <v>0</v>
      </c>
      <c r="EJ59" s="39">
        <f t="shared" si="78"/>
        <v>0</v>
      </c>
      <c r="EK59" s="39">
        <f t="shared" si="79"/>
        <v>0</v>
      </c>
      <c r="EL59" s="39">
        <f t="shared" si="80"/>
        <v>0</v>
      </c>
      <c r="EM59" s="39">
        <f t="shared" si="81"/>
        <v>0</v>
      </c>
      <c r="EN59" s="39">
        <f t="shared" si="82"/>
        <v>0</v>
      </c>
      <c r="EO59" s="39">
        <f t="shared" si="83"/>
        <v>0</v>
      </c>
      <c r="EP59" s="39">
        <f t="shared" si="84"/>
        <v>0</v>
      </c>
      <c r="EQ59" s="39">
        <f t="shared" si="85"/>
        <v>166</v>
      </c>
      <c r="ER59" s="43" t="s">
        <v>100</v>
      </c>
    </row>
    <row r="60" spans="1:148 15811:16308" s="41" customFormat="1" ht="177.75" customHeight="1" x14ac:dyDescent="0.25">
      <c r="A60" s="90" t="s">
        <v>18</v>
      </c>
      <c r="B60" s="52" t="s">
        <v>326</v>
      </c>
      <c r="C60" s="53" t="s">
        <v>269</v>
      </c>
      <c r="D60" s="45">
        <v>1.05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5">
        <v>19</v>
      </c>
      <c r="M60" s="45">
        <v>1.05</v>
      </c>
      <c r="N60" s="45">
        <v>0</v>
      </c>
      <c r="O60" s="45">
        <v>0</v>
      </c>
      <c r="P60" s="45">
        <v>0</v>
      </c>
      <c r="Q60" s="45">
        <v>0</v>
      </c>
      <c r="R60" s="45">
        <v>0</v>
      </c>
      <c r="S60" s="45">
        <v>0</v>
      </c>
      <c r="T60" s="45">
        <v>0</v>
      </c>
      <c r="U60" s="45">
        <v>19</v>
      </c>
      <c r="V60" s="46">
        <v>1.05</v>
      </c>
      <c r="W60" s="68">
        <v>0</v>
      </c>
      <c r="X60" s="68">
        <v>0</v>
      </c>
      <c r="Y60" s="68">
        <v>0</v>
      </c>
      <c r="Z60" s="46">
        <v>0</v>
      </c>
      <c r="AA60" s="68">
        <v>0</v>
      </c>
      <c r="AB60" s="68">
        <v>0</v>
      </c>
      <c r="AC60" s="46">
        <v>0</v>
      </c>
      <c r="AD60" s="46">
        <v>19</v>
      </c>
      <c r="AE60" s="46">
        <v>1.05</v>
      </c>
      <c r="AF60" s="68">
        <v>0</v>
      </c>
      <c r="AG60" s="68">
        <v>0</v>
      </c>
      <c r="AH60" s="68">
        <v>0</v>
      </c>
      <c r="AI60" s="46">
        <v>0</v>
      </c>
      <c r="AJ60" s="68">
        <v>0</v>
      </c>
      <c r="AK60" s="68">
        <v>0</v>
      </c>
      <c r="AL60" s="46">
        <v>0</v>
      </c>
      <c r="AM60" s="46">
        <v>19</v>
      </c>
      <c r="AN60" s="46">
        <v>0</v>
      </c>
      <c r="AO60" s="46">
        <v>0</v>
      </c>
      <c r="AP60" s="46">
        <v>0</v>
      </c>
      <c r="AQ60" s="46">
        <v>0</v>
      </c>
      <c r="AR60" s="46">
        <v>0</v>
      </c>
      <c r="AS60" s="46">
        <v>0</v>
      </c>
      <c r="AT60" s="46">
        <v>0</v>
      </c>
      <c r="AU60" s="46">
        <v>0</v>
      </c>
      <c r="AV60" s="46">
        <v>0</v>
      </c>
      <c r="AW60" s="46">
        <v>0</v>
      </c>
      <c r="AX60" s="46">
        <v>0</v>
      </c>
      <c r="AY60" s="46">
        <v>0</v>
      </c>
      <c r="AZ60" s="46">
        <v>0</v>
      </c>
      <c r="BA60" s="46">
        <v>0</v>
      </c>
      <c r="BB60" s="46">
        <v>0</v>
      </c>
      <c r="BC60" s="46">
        <v>0</v>
      </c>
      <c r="BD60" s="46">
        <v>0</v>
      </c>
      <c r="BE60" s="46">
        <v>0</v>
      </c>
      <c r="BF60" s="69">
        <v>0</v>
      </c>
      <c r="BG60" s="69">
        <v>0</v>
      </c>
      <c r="BH60" s="69">
        <v>0</v>
      </c>
      <c r="BI60" s="69">
        <v>0</v>
      </c>
      <c r="BJ60" s="69">
        <v>0</v>
      </c>
      <c r="BK60" s="69">
        <v>0</v>
      </c>
      <c r="BL60" s="69">
        <v>0</v>
      </c>
      <c r="BM60" s="69">
        <v>0</v>
      </c>
      <c r="BN60" s="46">
        <v>0</v>
      </c>
      <c r="BO60" s="46">
        <v>0</v>
      </c>
      <c r="BP60" s="46">
        <v>0</v>
      </c>
      <c r="BQ60" s="46">
        <v>0</v>
      </c>
      <c r="BR60" s="46">
        <v>0</v>
      </c>
      <c r="BS60" s="46">
        <v>0</v>
      </c>
      <c r="BT60" s="46">
        <v>0</v>
      </c>
      <c r="BU60" s="46">
        <v>0</v>
      </c>
      <c r="BV60" s="46">
        <v>0</v>
      </c>
      <c r="BW60" s="46">
        <v>0</v>
      </c>
      <c r="BX60" s="56">
        <v>0</v>
      </c>
      <c r="BY60" s="62">
        <v>0</v>
      </c>
      <c r="BZ60" s="62">
        <v>0</v>
      </c>
      <c r="CA60" s="62">
        <v>0</v>
      </c>
      <c r="CB60" s="56">
        <v>0</v>
      </c>
      <c r="CC60" s="62">
        <v>0</v>
      </c>
      <c r="CD60" s="62">
        <v>0</v>
      </c>
      <c r="CE60" s="56">
        <v>0</v>
      </c>
      <c r="CF60" s="46">
        <v>0</v>
      </c>
      <c r="CG60" s="46">
        <v>0</v>
      </c>
      <c r="CH60" s="46">
        <v>0</v>
      </c>
      <c r="CI60" s="46">
        <v>0</v>
      </c>
      <c r="CJ60" s="46">
        <v>0</v>
      </c>
      <c r="CK60" s="46">
        <v>0</v>
      </c>
      <c r="CL60" s="46">
        <v>0</v>
      </c>
      <c r="CM60" s="46">
        <v>0</v>
      </c>
      <c r="CN60" s="46">
        <v>0</v>
      </c>
      <c r="CO60" s="46">
        <v>0</v>
      </c>
      <c r="CP60" s="56">
        <v>0</v>
      </c>
      <c r="CQ60" s="62">
        <v>0</v>
      </c>
      <c r="CR60" s="62">
        <v>0</v>
      </c>
      <c r="CS60" s="62">
        <v>0</v>
      </c>
      <c r="CT60" s="56">
        <v>0</v>
      </c>
      <c r="CU60" s="62">
        <v>0</v>
      </c>
      <c r="CV60" s="62">
        <v>0</v>
      </c>
      <c r="CW60" s="62">
        <v>0</v>
      </c>
      <c r="CX60" s="46">
        <v>0</v>
      </c>
      <c r="CY60" s="46">
        <v>0</v>
      </c>
      <c r="CZ60" s="46">
        <v>0</v>
      </c>
      <c r="DA60" s="46">
        <v>0</v>
      </c>
      <c r="DB60" s="46">
        <v>0</v>
      </c>
      <c r="DC60" s="46">
        <v>0</v>
      </c>
      <c r="DD60" s="46">
        <v>0</v>
      </c>
      <c r="DE60" s="46">
        <v>0</v>
      </c>
      <c r="DF60" s="46">
        <v>0</v>
      </c>
      <c r="DG60" s="46">
        <v>0</v>
      </c>
      <c r="DH60" s="62">
        <v>0</v>
      </c>
      <c r="DI60" s="62">
        <v>0</v>
      </c>
      <c r="DJ60" s="62">
        <v>0</v>
      </c>
      <c r="DK60" s="62">
        <v>0</v>
      </c>
      <c r="DL60" s="62">
        <v>0</v>
      </c>
      <c r="DM60" s="62">
        <v>0</v>
      </c>
      <c r="DN60" s="62">
        <v>0</v>
      </c>
      <c r="DO60" s="62">
        <v>0</v>
      </c>
      <c r="DP60" s="46">
        <v>0</v>
      </c>
      <c r="DQ60" s="46">
        <v>0</v>
      </c>
      <c r="DR60" s="46">
        <v>0</v>
      </c>
      <c r="DS60" s="46">
        <v>0</v>
      </c>
      <c r="DT60" s="46">
        <v>0</v>
      </c>
      <c r="DU60" s="46">
        <v>0</v>
      </c>
      <c r="DV60" s="46">
        <v>0</v>
      </c>
      <c r="DW60" s="46">
        <v>0</v>
      </c>
      <c r="DX60" s="46">
        <v>0</v>
      </c>
      <c r="DY60" s="46">
        <v>0</v>
      </c>
      <c r="DZ60" s="49">
        <f t="shared" ref="DZ60:DZ81" si="367">DH60+CP60+BX60+BF60+AN60</f>
        <v>0</v>
      </c>
      <c r="EA60" s="49">
        <f t="shared" ref="EA60:EA81" si="368">DI60+CQ60+BY60+BG60+AO60</f>
        <v>0</v>
      </c>
      <c r="EB60" s="49">
        <f t="shared" ref="EB60:EB81" si="369">DJ60+CR60+BZ60+BH60+AP60</f>
        <v>0</v>
      </c>
      <c r="EC60" s="49">
        <f t="shared" ref="EC60:EC81" si="370">DK60+CS60+CA60+BI60+AQ60</f>
        <v>0</v>
      </c>
      <c r="ED60" s="49">
        <f t="shared" ref="ED60:ED81" si="371">DL60+CT60+CB60+BJ60+AR60</f>
        <v>0</v>
      </c>
      <c r="EE60" s="49">
        <f t="shared" ref="EE60:EE81" si="372">DM60+CU60+CC60+BK60+AS60</f>
        <v>0</v>
      </c>
      <c r="EF60" s="49">
        <f t="shared" ref="EF60:EF81" si="373">DN60+CV60+CD60+BL60+AT60</f>
        <v>0</v>
      </c>
      <c r="EG60" s="49">
        <f t="shared" ref="EG60:EG81" si="374">DO60+CW60+CE60+BM60+AU60</f>
        <v>0</v>
      </c>
      <c r="EH60" s="49">
        <f t="shared" ref="EH60:EH81" si="375">DP60+CX60+CF60+BN60+AV60</f>
        <v>0</v>
      </c>
      <c r="EI60" s="39">
        <f t="shared" si="77"/>
        <v>0</v>
      </c>
      <c r="EJ60" s="39">
        <f t="shared" si="78"/>
        <v>0</v>
      </c>
      <c r="EK60" s="39">
        <f t="shared" si="79"/>
        <v>0</v>
      </c>
      <c r="EL60" s="39">
        <f t="shared" si="80"/>
        <v>0</v>
      </c>
      <c r="EM60" s="39">
        <f t="shared" si="81"/>
        <v>0</v>
      </c>
      <c r="EN60" s="39">
        <f t="shared" si="82"/>
        <v>0</v>
      </c>
      <c r="EO60" s="39">
        <f t="shared" si="83"/>
        <v>0</v>
      </c>
      <c r="EP60" s="39">
        <f t="shared" si="84"/>
        <v>0</v>
      </c>
      <c r="EQ60" s="39">
        <f t="shared" si="85"/>
        <v>0</v>
      </c>
      <c r="ER60" s="70" t="s">
        <v>100</v>
      </c>
      <c r="WRK60" s="71"/>
      <c r="WRL60" s="71"/>
      <c r="WRM60" s="72"/>
      <c r="WRN60" s="43"/>
      <c r="WRO60" s="43"/>
      <c r="WRP60" s="43"/>
      <c r="WRQ60" s="43"/>
      <c r="WRR60" s="43"/>
      <c r="WRS60" s="43"/>
      <c r="WRT60" s="43"/>
      <c r="WRU60" s="43"/>
      <c r="WRV60" s="43"/>
      <c r="WRW60" s="43"/>
      <c r="WRX60" s="43"/>
      <c r="WRY60" s="43"/>
      <c r="WRZ60" s="43"/>
      <c r="WSA60" s="43"/>
      <c r="WSB60" s="43"/>
      <c r="WSC60" s="43"/>
      <c r="WSD60" s="43"/>
      <c r="WSE60" s="43"/>
      <c r="WSF60" s="55"/>
      <c r="WSG60" s="55"/>
      <c r="WSH60" s="55"/>
      <c r="WSI60" s="55"/>
      <c r="WSJ60" s="55"/>
      <c r="WSK60" s="55"/>
      <c r="WSL60" s="55"/>
      <c r="WSM60" s="55"/>
      <c r="WSN60" s="55"/>
      <c r="WSO60" s="55"/>
      <c r="WSP60" s="48"/>
      <c r="WSQ60" s="55"/>
      <c r="WSR60" s="55"/>
      <c r="WSS60" s="48"/>
      <c r="WST60" s="48"/>
      <c r="WSU60" s="48"/>
      <c r="WSV60" s="48"/>
      <c r="WSW60" s="55"/>
      <c r="WSX60" s="43"/>
      <c r="WSY60" s="43"/>
      <c r="WSZ60" s="43"/>
      <c r="WTA60" s="43"/>
      <c r="WTB60" s="43"/>
      <c r="WTC60" s="43"/>
      <c r="WTD60" s="43"/>
      <c r="WTE60" s="43"/>
      <c r="WTF60" s="43"/>
      <c r="WTG60" s="43"/>
      <c r="WTH60" s="43"/>
      <c r="WTI60" s="43"/>
      <c r="WTJ60" s="43"/>
      <c r="WTK60" s="43"/>
      <c r="WTL60" s="43"/>
      <c r="WTM60" s="43"/>
      <c r="WTN60" s="43"/>
      <c r="WTO60" s="43"/>
      <c r="WTP60" s="43"/>
      <c r="WTQ60" s="43"/>
      <c r="WTR60" s="43"/>
      <c r="WTS60" s="43"/>
      <c r="WTT60" s="43"/>
      <c r="WTU60" s="43"/>
      <c r="WTV60" s="43"/>
      <c r="WTW60" s="43"/>
      <c r="WTX60" s="43"/>
      <c r="WUE60" s="71"/>
      <c r="WUF60" s="71"/>
      <c r="WUG60" s="72"/>
      <c r="WUH60" s="43"/>
      <c r="WUI60" s="43"/>
      <c r="WUJ60" s="43"/>
      <c r="WUK60" s="43"/>
      <c r="WUL60" s="43"/>
      <c r="WUM60" s="43"/>
      <c r="WUN60" s="43"/>
      <c r="WUO60" s="43"/>
      <c r="WUP60" s="43"/>
      <c r="WUQ60" s="55"/>
      <c r="WUR60" s="55"/>
      <c r="WUS60" s="55"/>
      <c r="WUT60" s="55"/>
      <c r="WUU60" s="55"/>
      <c r="WUV60" s="55"/>
      <c r="WUW60" s="55"/>
      <c r="WUX60" s="55"/>
      <c r="WUY60" s="55"/>
      <c r="WUZ60" s="43"/>
      <c r="WVA60" s="43"/>
      <c r="WVB60" s="43"/>
      <c r="WVC60" s="43"/>
      <c r="WVD60" s="43"/>
      <c r="WVE60" s="43"/>
      <c r="WVF60" s="43"/>
      <c r="WVG60" s="43"/>
      <c r="WVH60" s="43"/>
      <c r="WVI60" s="43"/>
      <c r="WVJ60" s="43"/>
      <c r="WVK60" s="43"/>
      <c r="WVL60" s="43"/>
      <c r="WVM60" s="43"/>
      <c r="WVN60" s="43"/>
      <c r="WVO60" s="43"/>
      <c r="WVP60" s="43"/>
      <c r="WVQ60" s="43"/>
      <c r="WVR60" s="43"/>
      <c r="WWY60" s="71"/>
      <c r="WWZ60" s="71"/>
      <c r="WXA60" s="72"/>
      <c r="WXB60" s="43"/>
      <c r="WXC60" s="43"/>
      <c r="WXD60" s="43"/>
      <c r="WXE60" s="43"/>
      <c r="WXF60" s="43"/>
      <c r="WXG60" s="43"/>
      <c r="WXH60" s="43"/>
      <c r="WXI60" s="43"/>
      <c r="WXJ60" s="43"/>
      <c r="WXK60" s="43"/>
      <c r="WXL60" s="43"/>
      <c r="WXM60" s="43"/>
      <c r="WXN60" s="43"/>
      <c r="WXO60" s="43"/>
      <c r="WXP60" s="43"/>
      <c r="WXQ60" s="43"/>
      <c r="WXR60" s="43"/>
      <c r="WXS60" s="43"/>
      <c r="WXT60" s="43"/>
      <c r="WZS60" s="71"/>
      <c r="WZT60" s="71"/>
      <c r="WZU60" s="72"/>
      <c r="WZV60" s="43"/>
      <c r="WZW60" s="43"/>
      <c r="WZX60" s="43"/>
      <c r="WZY60" s="43"/>
      <c r="WZZ60" s="43"/>
      <c r="XAA60" s="43"/>
      <c r="XAB60" s="43"/>
      <c r="XAC60" s="43"/>
      <c r="XAD60" s="43"/>
      <c r="XAE60" s="43"/>
    </row>
    <row r="61" spans="1:148 15811:16308" s="41" customFormat="1" ht="112.5" customHeight="1" x14ac:dyDescent="0.25">
      <c r="A61" s="90" t="s">
        <v>18</v>
      </c>
      <c r="B61" s="52" t="s">
        <v>327</v>
      </c>
      <c r="C61" s="53" t="s">
        <v>270</v>
      </c>
      <c r="D61" s="45">
        <v>0.1</v>
      </c>
      <c r="E61" s="45">
        <v>0</v>
      </c>
      <c r="F61" s="45">
        <v>0</v>
      </c>
      <c r="G61" s="45">
        <v>0</v>
      </c>
      <c r="H61" s="45">
        <v>0</v>
      </c>
      <c r="I61" s="45">
        <v>0</v>
      </c>
      <c r="J61" s="45">
        <v>0</v>
      </c>
      <c r="K61" s="45">
        <v>0</v>
      </c>
      <c r="L61" s="45">
        <v>24</v>
      </c>
      <c r="M61" s="45">
        <v>0.1</v>
      </c>
      <c r="N61" s="45">
        <v>0</v>
      </c>
      <c r="O61" s="45">
        <v>0</v>
      </c>
      <c r="P61" s="45">
        <v>0</v>
      </c>
      <c r="Q61" s="45">
        <v>0</v>
      </c>
      <c r="R61" s="45">
        <v>0</v>
      </c>
      <c r="S61" s="45">
        <v>0</v>
      </c>
      <c r="T61" s="45">
        <v>0</v>
      </c>
      <c r="U61" s="45">
        <v>24</v>
      </c>
      <c r="V61" s="73">
        <v>0.1</v>
      </c>
      <c r="W61" s="68">
        <v>0</v>
      </c>
      <c r="X61" s="68">
        <v>0</v>
      </c>
      <c r="Y61" s="68">
        <v>0</v>
      </c>
      <c r="Z61" s="73">
        <v>0</v>
      </c>
      <c r="AA61" s="68">
        <v>0</v>
      </c>
      <c r="AB61" s="68">
        <v>0</v>
      </c>
      <c r="AC61" s="73">
        <v>0</v>
      </c>
      <c r="AD61" s="73">
        <v>24</v>
      </c>
      <c r="AE61" s="73">
        <v>0.1</v>
      </c>
      <c r="AF61" s="68">
        <v>0</v>
      </c>
      <c r="AG61" s="68">
        <v>0</v>
      </c>
      <c r="AH61" s="68">
        <v>0</v>
      </c>
      <c r="AI61" s="73">
        <v>0</v>
      </c>
      <c r="AJ61" s="68">
        <v>0</v>
      </c>
      <c r="AK61" s="68">
        <v>0</v>
      </c>
      <c r="AL61" s="73">
        <v>0</v>
      </c>
      <c r="AM61" s="73">
        <v>24</v>
      </c>
      <c r="AN61" s="73">
        <v>0</v>
      </c>
      <c r="AO61" s="73">
        <v>0</v>
      </c>
      <c r="AP61" s="73">
        <v>0</v>
      </c>
      <c r="AQ61" s="73">
        <v>0</v>
      </c>
      <c r="AR61" s="73">
        <v>0</v>
      </c>
      <c r="AS61" s="73">
        <v>0</v>
      </c>
      <c r="AT61" s="73">
        <v>0</v>
      </c>
      <c r="AU61" s="73">
        <v>0</v>
      </c>
      <c r="AV61" s="73">
        <v>0</v>
      </c>
      <c r="AW61" s="73">
        <v>0</v>
      </c>
      <c r="AX61" s="73">
        <v>0</v>
      </c>
      <c r="AY61" s="73">
        <v>0</v>
      </c>
      <c r="AZ61" s="73">
        <v>0</v>
      </c>
      <c r="BA61" s="73">
        <v>0</v>
      </c>
      <c r="BB61" s="73">
        <v>0</v>
      </c>
      <c r="BC61" s="73">
        <v>0</v>
      </c>
      <c r="BD61" s="73">
        <v>0</v>
      </c>
      <c r="BE61" s="73">
        <v>0</v>
      </c>
      <c r="BF61" s="69">
        <v>0</v>
      </c>
      <c r="BG61" s="69">
        <v>0</v>
      </c>
      <c r="BH61" s="69">
        <v>0</v>
      </c>
      <c r="BI61" s="69">
        <v>0</v>
      </c>
      <c r="BJ61" s="69">
        <v>0</v>
      </c>
      <c r="BK61" s="69">
        <v>0</v>
      </c>
      <c r="BL61" s="69">
        <v>0</v>
      </c>
      <c r="BM61" s="69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6">
        <v>0</v>
      </c>
      <c r="BU61" s="46">
        <v>0</v>
      </c>
      <c r="BV61" s="46">
        <v>0</v>
      </c>
      <c r="BW61" s="46">
        <v>0</v>
      </c>
      <c r="BX61" s="56">
        <v>0</v>
      </c>
      <c r="BY61" s="62">
        <v>0</v>
      </c>
      <c r="BZ61" s="62">
        <v>0</v>
      </c>
      <c r="CA61" s="62">
        <v>0</v>
      </c>
      <c r="CB61" s="56">
        <v>0</v>
      </c>
      <c r="CC61" s="62">
        <v>0</v>
      </c>
      <c r="CD61" s="62">
        <v>0</v>
      </c>
      <c r="CE61" s="56">
        <v>0</v>
      </c>
      <c r="CF61" s="46">
        <v>0</v>
      </c>
      <c r="CG61" s="46">
        <v>0</v>
      </c>
      <c r="CH61" s="46">
        <v>0</v>
      </c>
      <c r="CI61" s="46">
        <v>0</v>
      </c>
      <c r="CJ61" s="46">
        <v>0</v>
      </c>
      <c r="CK61" s="46">
        <v>0</v>
      </c>
      <c r="CL61" s="46">
        <v>0</v>
      </c>
      <c r="CM61" s="46">
        <v>0</v>
      </c>
      <c r="CN61" s="46">
        <v>0</v>
      </c>
      <c r="CO61" s="46">
        <v>0</v>
      </c>
      <c r="CP61" s="56">
        <v>0</v>
      </c>
      <c r="CQ61" s="62">
        <v>0</v>
      </c>
      <c r="CR61" s="62">
        <v>0</v>
      </c>
      <c r="CS61" s="62">
        <v>0</v>
      </c>
      <c r="CT61" s="56">
        <v>0</v>
      </c>
      <c r="CU61" s="62">
        <v>0</v>
      </c>
      <c r="CV61" s="62">
        <v>0</v>
      </c>
      <c r="CW61" s="62">
        <v>0</v>
      </c>
      <c r="CX61" s="46">
        <v>0</v>
      </c>
      <c r="CY61" s="46">
        <v>0</v>
      </c>
      <c r="CZ61" s="46">
        <v>0</v>
      </c>
      <c r="DA61" s="46">
        <v>0</v>
      </c>
      <c r="DB61" s="46">
        <v>0</v>
      </c>
      <c r="DC61" s="46">
        <v>0</v>
      </c>
      <c r="DD61" s="46">
        <v>0</v>
      </c>
      <c r="DE61" s="46">
        <v>0</v>
      </c>
      <c r="DF61" s="46">
        <v>0</v>
      </c>
      <c r="DG61" s="46">
        <v>0</v>
      </c>
      <c r="DH61" s="62">
        <v>0</v>
      </c>
      <c r="DI61" s="62">
        <v>0</v>
      </c>
      <c r="DJ61" s="62">
        <v>0</v>
      </c>
      <c r="DK61" s="62">
        <v>0</v>
      </c>
      <c r="DL61" s="62">
        <v>0</v>
      </c>
      <c r="DM61" s="62">
        <v>0</v>
      </c>
      <c r="DN61" s="62">
        <v>0</v>
      </c>
      <c r="DO61" s="62">
        <v>0</v>
      </c>
      <c r="DP61" s="46">
        <v>0</v>
      </c>
      <c r="DQ61" s="46">
        <v>0</v>
      </c>
      <c r="DR61" s="46">
        <v>0</v>
      </c>
      <c r="DS61" s="46">
        <v>0</v>
      </c>
      <c r="DT61" s="46">
        <v>0</v>
      </c>
      <c r="DU61" s="46">
        <v>0</v>
      </c>
      <c r="DV61" s="46">
        <v>0</v>
      </c>
      <c r="DW61" s="46">
        <v>0</v>
      </c>
      <c r="DX61" s="46">
        <v>0</v>
      </c>
      <c r="DY61" s="46">
        <v>0</v>
      </c>
      <c r="DZ61" s="49">
        <f t="shared" si="367"/>
        <v>0</v>
      </c>
      <c r="EA61" s="49">
        <f t="shared" si="368"/>
        <v>0</v>
      </c>
      <c r="EB61" s="49">
        <f t="shared" si="369"/>
        <v>0</v>
      </c>
      <c r="EC61" s="49">
        <f t="shared" si="370"/>
        <v>0</v>
      </c>
      <c r="ED61" s="49">
        <f t="shared" si="371"/>
        <v>0</v>
      </c>
      <c r="EE61" s="49">
        <f t="shared" si="372"/>
        <v>0</v>
      </c>
      <c r="EF61" s="49">
        <f t="shared" si="373"/>
        <v>0</v>
      </c>
      <c r="EG61" s="49">
        <f t="shared" si="374"/>
        <v>0</v>
      </c>
      <c r="EH61" s="49">
        <f t="shared" si="375"/>
        <v>0</v>
      </c>
      <c r="EI61" s="39">
        <f t="shared" si="77"/>
        <v>0</v>
      </c>
      <c r="EJ61" s="39">
        <f t="shared" si="78"/>
        <v>0</v>
      </c>
      <c r="EK61" s="39">
        <f t="shared" si="79"/>
        <v>0</v>
      </c>
      <c r="EL61" s="39">
        <f t="shared" si="80"/>
        <v>0</v>
      </c>
      <c r="EM61" s="39">
        <f t="shared" si="81"/>
        <v>0</v>
      </c>
      <c r="EN61" s="39">
        <f t="shared" si="82"/>
        <v>0</v>
      </c>
      <c r="EO61" s="39">
        <f t="shared" si="83"/>
        <v>0</v>
      </c>
      <c r="EP61" s="39">
        <f t="shared" si="84"/>
        <v>0</v>
      </c>
      <c r="EQ61" s="39">
        <f t="shared" si="85"/>
        <v>0</v>
      </c>
      <c r="ER61" s="70" t="s">
        <v>100</v>
      </c>
      <c r="WJC61" s="71"/>
      <c r="WJD61" s="71"/>
      <c r="WJE61" s="72"/>
      <c r="WJF61" s="43"/>
      <c r="WJG61" s="43"/>
      <c r="WJH61" s="43"/>
      <c r="WJI61" s="43"/>
      <c r="WJJ61" s="43"/>
      <c r="WJK61" s="43"/>
      <c r="WJL61" s="43"/>
      <c r="WJM61" s="43"/>
      <c r="WJN61" s="43"/>
      <c r="WJO61" s="43"/>
      <c r="WJP61" s="43"/>
      <c r="WJQ61" s="43"/>
      <c r="WJR61" s="43"/>
      <c r="WJS61" s="43"/>
      <c r="WJT61" s="43"/>
      <c r="WJU61" s="43"/>
      <c r="WJV61" s="43"/>
      <c r="WJW61" s="43"/>
      <c r="WJX61" s="55"/>
      <c r="WJY61" s="55"/>
      <c r="WJZ61" s="55"/>
      <c r="WKA61" s="55"/>
      <c r="WKB61" s="55"/>
      <c r="WKC61" s="55"/>
      <c r="WKD61" s="55"/>
      <c r="WKE61" s="55"/>
      <c r="WKF61" s="55"/>
      <c r="WKG61" s="55"/>
      <c r="WKH61" s="48"/>
      <c r="WKI61" s="55"/>
      <c r="WKJ61" s="55"/>
      <c r="WKK61" s="48"/>
      <c r="WKL61" s="48"/>
      <c r="WKM61" s="48"/>
      <c r="WKN61" s="48"/>
      <c r="WKO61" s="55"/>
      <c r="WKP61" s="43"/>
      <c r="WKQ61" s="43"/>
      <c r="WKR61" s="43"/>
      <c r="WKS61" s="43"/>
      <c r="WKT61" s="43"/>
      <c r="WKU61" s="43"/>
      <c r="WKV61" s="43"/>
      <c r="WKW61" s="43"/>
      <c r="WKX61" s="43"/>
      <c r="WKY61" s="43"/>
      <c r="WKZ61" s="43"/>
      <c r="WLA61" s="43"/>
      <c r="WLB61" s="43"/>
      <c r="WLC61" s="43"/>
      <c r="WLD61" s="43"/>
      <c r="WLE61" s="43"/>
      <c r="WLF61" s="43"/>
      <c r="WLG61" s="43"/>
      <c r="WLH61" s="43"/>
      <c r="WLI61" s="43"/>
      <c r="WLJ61" s="43"/>
      <c r="WLK61" s="43"/>
      <c r="WLL61" s="43"/>
      <c r="WLM61" s="43"/>
      <c r="WLN61" s="43"/>
      <c r="WLO61" s="43"/>
      <c r="WLP61" s="43"/>
      <c r="WLW61" s="71"/>
      <c r="WLX61" s="71"/>
      <c r="WLY61" s="72"/>
      <c r="WLZ61" s="43"/>
      <c r="WMA61" s="43"/>
      <c r="WMB61" s="43"/>
      <c r="WMC61" s="43"/>
      <c r="WMD61" s="43"/>
      <c r="WME61" s="43"/>
      <c r="WMF61" s="43"/>
      <c r="WMG61" s="43"/>
      <c r="WMH61" s="43"/>
      <c r="WMI61" s="55"/>
      <c r="WMJ61" s="55"/>
      <c r="WMK61" s="55"/>
      <c r="WML61" s="55"/>
      <c r="WMM61" s="55"/>
      <c r="WMN61" s="55"/>
      <c r="WMO61" s="55"/>
      <c r="WMP61" s="55"/>
      <c r="WMQ61" s="55"/>
      <c r="WMR61" s="43"/>
      <c r="WMS61" s="43"/>
      <c r="WMT61" s="43"/>
      <c r="WMU61" s="43"/>
      <c r="WMV61" s="43"/>
      <c r="WMW61" s="43"/>
      <c r="WMX61" s="43"/>
      <c r="WMY61" s="43"/>
      <c r="WMZ61" s="43"/>
      <c r="WNA61" s="43"/>
      <c r="WNB61" s="43"/>
      <c r="WNC61" s="43"/>
      <c r="WND61" s="43"/>
      <c r="WNE61" s="43"/>
      <c r="WNF61" s="43"/>
      <c r="WNG61" s="43"/>
      <c r="WNH61" s="43"/>
      <c r="WNI61" s="43"/>
      <c r="WNJ61" s="43"/>
      <c r="WOQ61" s="71"/>
      <c r="WOR61" s="71"/>
      <c r="WOS61" s="72"/>
      <c r="WOT61" s="43"/>
      <c r="WOU61" s="43"/>
      <c r="WOV61" s="43"/>
      <c r="WOW61" s="43"/>
      <c r="WOX61" s="43"/>
      <c r="WOY61" s="43"/>
      <c r="WOZ61" s="43"/>
      <c r="WPA61" s="43"/>
      <c r="WPB61" s="43"/>
      <c r="WPC61" s="43"/>
      <c r="WPD61" s="43"/>
      <c r="WPE61" s="43"/>
      <c r="WPF61" s="43"/>
      <c r="WPG61" s="43"/>
      <c r="WPH61" s="43"/>
      <c r="WPI61" s="43"/>
      <c r="WPJ61" s="43"/>
      <c r="WPK61" s="43"/>
      <c r="WPL61" s="43"/>
      <c r="WRK61" s="71"/>
      <c r="WRL61" s="71"/>
      <c r="WRM61" s="72"/>
      <c r="WRN61" s="43"/>
      <c r="WRO61" s="43"/>
      <c r="WRP61" s="43"/>
      <c r="WRQ61" s="43"/>
      <c r="WRR61" s="43"/>
      <c r="WRS61" s="43"/>
      <c r="WRT61" s="43"/>
      <c r="WRU61" s="43"/>
      <c r="WRV61" s="43"/>
      <c r="WRW61" s="43"/>
      <c r="WUE61" s="71"/>
      <c r="WUF61" s="71"/>
      <c r="WUG61" s="72"/>
      <c r="WUH61" s="43"/>
      <c r="WUI61" s="43"/>
      <c r="WUJ61" s="43"/>
      <c r="WUK61" s="43"/>
      <c r="WUL61" s="43"/>
      <c r="WUM61" s="43"/>
      <c r="WUN61" s="43"/>
      <c r="WUO61" s="43"/>
      <c r="WUP61" s="43"/>
      <c r="WWY61" s="71"/>
      <c r="WWZ61" s="71"/>
      <c r="WXA61" s="72"/>
      <c r="WXB61" s="43"/>
      <c r="WXC61" s="43"/>
      <c r="WXD61" s="43"/>
      <c r="WXE61" s="43"/>
      <c r="WXF61" s="43"/>
      <c r="WXG61" s="43"/>
      <c r="WXH61" s="43"/>
      <c r="WXI61" s="43"/>
      <c r="WXJ61" s="43"/>
      <c r="WZS61" s="71"/>
      <c r="WZT61" s="71"/>
      <c r="WZU61" s="72"/>
      <c r="WZV61" s="43"/>
      <c r="WZW61" s="43"/>
      <c r="WZX61" s="43"/>
      <c r="WZY61" s="43"/>
      <c r="WZZ61" s="43"/>
      <c r="XAA61" s="43"/>
      <c r="XAB61" s="43"/>
      <c r="XAC61" s="43"/>
      <c r="XAD61" s="43"/>
      <c r="XAE61" s="70"/>
      <c r="XAF61" s="70"/>
      <c r="XAG61" s="70"/>
      <c r="XAH61" s="70"/>
      <c r="XAI61" s="70"/>
      <c r="XAJ61" s="70"/>
      <c r="XAK61" s="70"/>
      <c r="XAL61" s="70"/>
      <c r="XAM61" s="70"/>
      <c r="XAN61" s="70"/>
      <c r="XAO61" s="70"/>
      <c r="XAP61" s="70"/>
      <c r="XAQ61" s="70"/>
      <c r="XAR61" s="70"/>
      <c r="XAS61" s="70"/>
      <c r="XAT61" s="70"/>
      <c r="XAU61" s="70"/>
      <c r="XAV61" s="70"/>
      <c r="XAW61" s="70"/>
      <c r="XAX61" s="70"/>
      <c r="XAY61" s="70"/>
      <c r="XAZ61" s="70"/>
      <c r="XBA61" s="70"/>
      <c r="XBB61" s="70"/>
      <c r="XBC61" s="70"/>
      <c r="XBD61" s="70"/>
      <c r="XBE61" s="70"/>
      <c r="XBF61" s="70"/>
      <c r="XBG61" s="70"/>
      <c r="XBH61" s="70"/>
      <c r="XBI61" s="70"/>
      <c r="XBJ61" s="70"/>
      <c r="XBK61" s="70"/>
      <c r="XBL61" s="70"/>
      <c r="XBM61" s="70"/>
      <c r="XBN61" s="70"/>
      <c r="XBO61" s="70"/>
      <c r="XBP61" s="70"/>
      <c r="XBQ61" s="70"/>
      <c r="XBR61" s="70"/>
      <c r="XBS61" s="70"/>
      <c r="XBT61" s="70"/>
      <c r="XBU61" s="70"/>
      <c r="XBV61" s="70"/>
      <c r="XBW61" s="70"/>
      <c r="XBX61" s="70"/>
      <c r="XBY61" s="70"/>
      <c r="XBZ61" s="70"/>
      <c r="XCA61" s="70"/>
      <c r="XCB61" s="70"/>
      <c r="XCC61" s="70"/>
      <c r="XCD61" s="70"/>
      <c r="XCE61" s="70"/>
      <c r="XCF61" s="70"/>
    </row>
    <row r="62" spans="1:148 15811:16308" s="41" customFormat="1" ht="57.75" customHeight="1" x14ac:dyDescent="0.25">
      <c r="A62" s="90" t="s">
        <v>18</v>
      </c>
      <c r="B62" s="52" t="s">
        <v>328</v>
      </c>
      <c r="C62" s="53" t="s">
        <v>304</v>
      </c>
      <c r="D62" s="49">
        <v>0</v>
      </c>
      <c r="E62" s="49">
        <v>0</v>
      </c>
      <c r="F62" s="49">
        <v>0</v>
      </c>
      <c r="G62" s="45">
        <v>0</v>
      </c>
      <c r="H62" s="45">
        <v>0</v>
      </c>
      <c r="I62" s="43">
        <v>0</v>
      </c>
      <c r="J62" s="43">
        <v>0</v>
      </c>
      <c r="K62" s="49">
        <v>0</v>
      </c>
      <c r="L62" s="49">
        <v>9</v>
      </c>
      <c r="M62" s="49">
        <v>0</v>
      </c>
      <c r="N62" s="49">
        <v>0</v>
      </c>
      <c r="O62" s="49">
        <v>0</v>
      </c>
      <c r="P62" s="45">
        <v>0</v>
      </c>
      <c r="Q62" s="45">
        <v>0</v>
      </c>
      <c r="R62" s="43">
        <v>0</v>
      </c>
      <c r="S62" s="43">
        <v>0</v>
      </c>
      <c r="T62" s="49">
        <v>0</v>
      </c>
      <c r="U62" s="49">
        <v>9</v>
      </c>
      <c r="V62" s="46">
        <v>0</v>
      </c>
      <c r="W62" s="46">
        <v>0</v>
      </c>
      <c r="X62" s="46">
        <v>0</v>
      </c>
      <c r="Y62" s="46">
        <v>0</v>
      </c>
      <c r="Z62" s="46">
        <v>0</v>
      </c>
      <c r="AA62" s="46">
        <v>0</v>
      </c>
      <c r="AB62" s="46">
        <v>0</v>
      </c>
      <c r="AC62" s="46">
        <v>0</v>
      </c>
      <c r="AD62" s="46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8">
        <v>0</v>
      </c>
      <c r="AM62" s="38">
        <v>0</v>
      </c>
      <c r="AN62" s="46">
        <v>0</v>
      </c>
      <c r="AO62" s="46">
        <v>0</v>
      </c>
      <c r="AP62" s="46">
        <v>0</v>
      </c>
      <c r="AQ62" s="46">
        <v>0</v>
      </c>
      <c r="AR62" s="46">
        <v>0</v>
      </c>
      <c r="AS62" s="73">
        <v>0</v>
      </c>
      <c r="AT62" s="73">
        <v>0</v>
      </c>
      <c r="AU62" s="46">
        <v>0</v>
      </c>
      <c r="AV62" s="46">
        <v>0</v>
      </c>
      <c r="AW62" s="46">
        <v>0</v>
      </c>
      <c r="AX62" s="46">
        <v>0</v>
      </c>
      <c r="AY62" s="46">
        <v>0</v>
      </c>
      <c r="AZ62" s="46">
        <v>0</v>
      </c>
      <c r="BA62" s="46">
        <v>0</v>
      </c>
      <c r="BB62" s="73">
        <v>0</v>
      </c>
      <c r="BC62" s="73">
        <v>0</v>
      </c>
      <c r="BD62" s="46">
        <v>0</v>
      </c>
      <c r="BE62" s="46">
        <v>0</v>
      </c>
      <c r="BF62" s="69">
        <v>0</v>
      </c>
      <c r="BG62" s="69">
        <v>0</v>
      </c>
      <c r="BH62" s="69">
        <v>0</v>
      </c>
      <c r="BI62" s="69">
        <v>0</v>
      </c>
      <c r="BJ62" s="69">
        <v>0</v>
      </c>
      <c r="BK62" s="69">
        <v>0</v>
      </c>
      <c r="BL62" s="69">
        <v>0</v>
      </c>
      <c r="BM62" s="69">
        <v>0</v>
      </c>
      <c r="BN62" s="46">
        <v>18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v>0</v>
      </c>
      <c r="BU62" s="44">
        <v>0</v>
      </c>
      <c r="BV62" s="44">
        <v>0</v>
      </c>
      <c r="BW62" s="44">
        <v>0</v>
      </c>
      <c r="BX62" s="56">
        <v>0</v>
      </c>
      <c r="BY62" s="62">
        <v>0</v>
      </c>
      <c r="BZ62" s="62">
        <v>0</v>
      </c>
      <c r="CA62" s="62">
        <v>0</v>
      </c>
      <c r="CB62" s="56">
        <v>0</v>
      </c>
      <c r="CC62" s="62">
        <v>0</v>
      </c>
      <c r="CD62" s="62">
        <v>0</v>
      </c>
      <c r="CE62" s="56">
        <v>0</v>
      </c>
      <c r="CF62" s="46">
        <v>0</v>
      </c>
      <c r="CG62" s="46">
        <v>0</v>
      </c>
      <c r="CH62" s="46">
        <v>0</v>
      </c>
      <c r="CI62" s="46">
        <v>0</v>
      </c>
      <c r="CJ62" s="46">
        <v>0</v>
      </c>
      <c r="CK62" s="46">
        <v>0</v>
      </c>
      <c r="CL62" s="46">
        <v>0</v>
      </c>
      <c r="CM62" s="46">
        <v>0</v>
      </c>
      <c r="CN62" s="46">
        <v>0</v>
      </c>
      <c r="CO62" s="46">
        <v>9</v>
      </c>
      <c r="CP62" s="56">
        <v>0</v>
      </c>
      <c r="CQ62" s="62">
        <v>0</v>
      </c>
      <c r="CR62" s="62">
        <v>0</v>
      </c>
      <c r="CS62" s="62">
        <v>0</v>
      </c>
      <c r="CT62" s="56">
        <v>0</v>
      </c>
      <c r="CU62" s="62">
        <v>0</v>
      </c>
      <c r="CV62" s="62">
        <v>0</v>
      </c>
      <c r="CW62" s="62">
        <v>0</v>
      </c>
      <c r="CX62" s="46">
        <v>0</v>
      </c>
      <c r="CY62" s="46">
        <v>0</v>
      </c>
      <c r="CZ62" s="46">
        <v>0</v>
      </c>
      <c r="DA62" s="46">
        <v>0</v>
      </c>
      <c r="DB62" s="46">
        <v>0</v>
      </c>
      <c r="DC62" s="46">
        <v>0</v>
      </c>
      <c r="DD62" s="46">
        <v>0</v>
      </c>
      <c r="DE62" s="46">
        <v>0</v>
      </c>
      <c r="DF62" s="46">
        <v>0</v>
      </c>
      <c r="DG62" s="46">
        <v>0</v>
      </c>
      <c r="DH62" s="62">
        <v>0</v>
      </c>
      <c r="DI62" s="62">
        <v>0</v>
      </c>
      <c r="DJ62" s="62">
        <v>0</v>
      </c>
      <c r="DK62" s="62">
        <v>0</v>
      </c>
      <c r="DL62" s="62">
        <v>0</v>
      </c>
      <c r="DM62" s="62">
        <v>0</v>
      </c>
      <c r="DN62" s="62">
        <v>0</v>
      </c>
      <c r="DO62" s="62">
        <v>0</v>
      </c>
      <c r="DP62" s="46">
        <v>0</v>
      </c>
      <c r="DQ62" s="46">
        <v>0</v>
      </c>
      <c r="DR62" s="46">
        <v>0</v>
      </c>
      <c r="DS62" s="46">
        <v>0</v>
      </c>
      <c r="DT62" s="46">
        <v>0</v>
      </c>
      <c r="DU62" s="46">
        <v>0</v>
      </c>
      <c r="DV62" s="46">
        <v>0</v>
      </c>
      <c r="DW62" s="46">
        <v>0</v>
      </c>
      <c r="DX62" s="46">
        <v>0</v>
      </c>
      <c r="DY62" s="46">
        <v>0</v>
      </c>
      <c r="DZ62" s="49">
        <f t="shared" si="367"/>
        <v>0</v>
      </c>
      <c r="EA62" s="49">
        <f t="shared" si="368"/>
        <v>0</v>
      </c>
      <c r="EB62" s="49">
        <f t="shared" si="369"/>
        <v>0</v>
      </c>
      <c r="EC62" s="49">
        <f t="shared" si="370"/>
        <v>0</v>
      </c>
      <c r="ED62" s="49">
        <f t="shared" si="371"/>
        <v>0</v>
      </c>
      <c r="EE62" s="49">
        <f t="shared" si="372"/>
        <v>0</v>
      </c>
      <c r="EF62" s="49">
        <f t="shared" si="373"/>
        <v>0</v>
      </c>
      <c r="EG62" s="49">
        <f t="shared" si="374"/>
        <v>0</v>
      </c>
      <c r="EH62" s="49">
        <f t="shared" si="375"/>
        <v>18</v>
      </c>
      <c r="EI62" s="39">
        <f t="shared" si="77"/>
        <v>0</v>
      </c>
      <c r="EJ62" s="39">
        <f t="shared" si="78"/>
        <v>0</v>
      </c>
      <c r="EK62" s="39">
        <f t="shared" si="79"/>
        <v>0</v>
      </c>
      <c r="EL62" s="39">
        <f t="shared" si="80"/>
        <v>0</v>
      </c>
      <c r="EM62" s="39">
        <f t="shared" si="81"/>
        <v>0</v>
      </c>
      <c r="EN62" s="39">
        <f t="shared" si="82"/>
        <v>0</v>
      </c>
      <c r="EO62" s="39">
        <f t="shared" si="83"/>
        <v>0</v>
      </c>
      <c r="EP62" s="39">
        <f t="shared" si="84"/>
        <v>0</v>
      </c>
      <c r="EQ62" s="39">
        <f t="shared" si="85"/>
        <v>9</v>
      </c>
      <c r="ER62" s="70" t="s">
        <v>100</v>
      </c>
      <c r="WJC62" s="64"/>
      <c r="WJD62" s="64"/>
      <c r="WJE62" s="65"/>
      <c r="WJF62" s="66"/>
      <c r="WJG62" s="66"/>
      <c r="WJH62" s="66"/>
      <c r="WJI62" s="66"/>
      <c r="WJJ62" s="66"/>
      <c r="WJK62" s="66"/>
      <c r="WJL62" s="66"/>
      <c r="WJM62" s="66"/>
      <c r="WJN62" s="66"/>
      <c r="WJO62" s="66"/>
      <c r="WJP62" s="66"/>
      <c r="WJQ62" s="66"/>
      <c r="WJR62" s="66"/>
      <c r="WJS62" s="66"/>
      <c r="WJT62" s="66"/>
      <c r="WJU62" s="66"/>
      <c r="WJV62" s="66"/>
      <c r="WJW62" s="66"/>
      <c r="WJX62" s="67"/>
      <c r="WJY62" s="67"/>
      <c r="WJZ62" s="67"/>
      <c r="WKA62" s="67"/>
      <c r="WKB62" s="67"/>
      <c r="WKC62" s="67"/>
      <c r="WKD62" s="67"/>
      <c r="WKE62" s="67"/>
      <c r="WKF62" s="67"/>
      <c r="WKG62" s="67"/>
      <c r="WKH62" s="3"/>
      <c r="WKI62" s="67"/>
      <c r="WKJ62" s="67"/>
      <c r="WKK62" s="3"/>
      <c r="WKL62" s="3"/>
      <c r="WKM62" s="3"/>
      <c r="WKN62" s="3"/>
      <c r="WKO62" s="67"/>
      <c r="WKP62" s="66"/>
      <c r="WKQ62" s="66"/>
      <c r="WKR62" s="66"/>
      <c r="WKS62" s="66"/>
      <c r="WKT62" s="66"/>
      <c r="WKU62" s="66"/>
      <c r="WKV62" s="66"/>
      <c r="WKW62" s="66"/>
      <c r="WKX62" s="66"/>
      <c r="WKY62" s="66"/>
      <c r="WKZ62" s="66"/>
      <c r="WLA62" s="66"/>
      <c r="WLB62" s="66"/>
      <c r="WLC62" s="66"/>
      <c r="WLD62" s="66"/>
      <c r="WLE62" s="66"/>
      <c r="WLF62" s="66"/>
      <c r="WLG62" s="66"/>
      <c r="WLH62" s="66"/>
      <c r="WLI62" s="66"/>
      <c r="WLJ62" s="66"/>
      <c r="WLK62" s="66"/>
      <c r="WLL62" s="66"/>
      <c r="WLM62" s="66"/>
      <c r="WLN62" s="66"/>
      <c r="WLO62" s="66"/>
      <c r="WLP62" s="66"/>
      <c r="WLW62" s="64"/>
      <c r="WLX62" s="64"/>
      <c r="WLY62" s="65"/>
      <c r="WLZ62" s="66"/>
      <c r="WMA62" s="66"/>
      <c r="WMB62" s="66"/>
      <c r="WMC62" s="66"/>
      <c r="WMD62" s="66"/>
      <c r="WME62" s="66"/>
      <c r="WMF62" s="66"/>
      <c r="WMG62" s="66"/>
      <c r="WMH62" s="66"/>
      <c r="WMI62" s="67"/>
      <c r="WMJ62" s="67"/>
      <c r="WMK62" s="67"/>
      <c r="WML62" s="67"/>
      <c r="WMM62" s="67"/>
      <c r="WMN62" s="67"/>
      <c r="WMO62" s="67"/>
      <c r="WMP62" s="67"/>
      <c r="WMQ62" s="67"/>
      <c r="WMR62" s="66"/>
      <c r="WMS62" s="66"/>
      <c r="WMT62" s="66"/>
      <c r="WMU62" s="66"/>
      <c r="WMV62" s="66"/>
      <c r="WMW62" s="66"/>
      <c r="WMX62" s="66"/>
      <c r="WMY62" s="66"/>
      <c r="WMZ62" s="66"/>
      <c r="WNA62" s="66"/>
      <c r="WNB62" s="66"/>
      <c r="WNC62" s="66"/>
      <c r="WND62" s="66"/>
      <c r="WNE62" s="66"/>
      <c r="WNF62" s="66"/>
      <c r="WNG62" s="66"/>
      <c r="WNH62" s="66"/>
      <c r="WNI62" s="66"/>
      <c r="WNJ62" s="66"/>
      <c r="WOQ62" s="64"/>
      <c r="WOR62" s="64"/>
      <c r="WOS62" s="65"/>
      <c r="WOT62" s="66"/>
      <c r="WOU62" s="66"/>
      <c r="WOV62" s="66"/>
      <c r="WOW62" s="66"/>
      <c r="WOX62" s="66"/>
      <c r="WOY62" s="66"/>
      <c r="WOZ62" s="66"/>
      <c r="WPA62" s="66"/>
      <c r="WPB62" s="66"/>
      <c r="WPC62" s="66"/>
      <c r="WPD62" s="66"/>
      <c r="WPE62" s="66"/>
      <c r="WPF62" s="66"/>
      <c r="WPG62" s="66"/>
      <c r="WPH62" s="66"/>
      <c r="WPI62" s="66"/>
      <c r="WPJ62" s="66"/>
      <c r="WPK62" s="66"/>
      <c r="WPL62" s="66"/>
      <c r="WRK62" s="64"/>
      <c r="WRL62" s="64"/>
      <c r="WRM62" s="65"/>
      <c r="WRN62" s="66"/>
      <c r="WRO62" s="66"/>
      <c r="WRP62" s="66"/>
      <c r="WRQ62" s="66"/>
      <c r="WRR62" s="66"/>
      <c r="WRS62" s="66"/>
      <c r="WRT62" s="66"/>
      <c r="WRU62" s="66"/>
      <c r="WRV62" s="66"/>
      <c r="WRW62" s="66"/>
      <c r="WUE62" s="64"/>
      <c r="WUF62" s="64"/>
      <c r="WUG62" s="65"/>
      <c r="WUH62" s="66"/>
      <c r="WUI62" s="66"/>
      <c r="WUJ62" s="66"/>
      <c r="WUK62" s="66"/>
      <c r="WUL62" s="66"/>
      <c r="WUM62" s="66"/>
      <c r="WUN62" s="66"/>
      <c r="WUO62" s="66"/>
      <c r="WUP62" s="66"/>
      <c r="WWY62" s="64"/>
      <c r="WWZ62" s="64"/>
      <c r="WXA62" s="65"/>
      <c r="WXB62" s="66"/>
      <c r="WXC62" s="66"/>
      <c r="WXD62" s="66"/>
      <c r="WXE62" s="66"/>
      <c r="WXF62" s="66"/>
      <c r="WXG62" s="66"/>
      <c r="WXH62" s="66"/>
      <c r="WXI62" s="66"/>
      <c r="WXJ62" s="66"/>
      <c r="WZS62" s="64"/>
      <c r="WZT62" s="64"/>
      <c r="WZU62" s="65"/>
      <c r="WZV62" s="66"/>
      <c r="WZW62" s="66"/>
      <c r="WZX62" s="66"/>
      <c r="WZY62" s="66"/>
      <c r="WZZ62" s="66"/>
      <c r="XAA62" s="66"/>
      <c r="XAB62" s="66"/>
      <c r="XAC62" s="66"/>
      <c r="XAD62" s="66"/>
    </row>
    <row r="63" spans="1:148 15811:16308" s="41" customFormat="1" ht="57.75" customHeight="1" x14ac:dyDescent="0.25">
      <c r="A63" s="90" t="s">
        <v>18</v>
      </c>
      <c r="B63" s="52" t="s">
        <v>329</v>
      </c>
      <c r="C63" s="53" t="s">
        <v>305</v>
      </c>
      <c r="D63" s="49">
        <v>0</v>
      </c>
      <c r="E63" s="49">
        <v>0</v>
      </c>
      <c r="F63" s="49">
        <v>0</v>
      </c>
      <c r="G63" s="45">
        <v>0</v>
      </c>
      <c r="H63" s="45">
        <v>0</v>
      </c>
      <c r="I63" s="43">
        <v>0</v>
      </c>
      <c r="J63" s="43">
        <v>0</v>
      </c>
      <c r="K63" s="49">
        <v>0</v>
      </c>
      <c r="L63" s="49">
        <v>4</v>
      </c>
      <c r="M63" s="49">
        <v>0</v>
      </c>
      <c r="N63" s="49">
        <v>0</v>
      </c>
      <c r="O63" s="49">
        <v>0</v>
      </c>
      <c r="P63" s="45">
        <v>0</v>
      </c>
      <c r="Q63" s="45">
        <v>0</v>
      </c>
      <c r="R63" s="43">
        <v>0</v>
      </c>
      <c r="S63" s="43">
        <v>0</v>
      </c>
      <c r="T63" s="49">
        <v>0</v>
      </c>
      <c r="U63" s="49">
        <v>32</v>
      </c>
      <c r="V63" s="46">
        <v>0</v>
      </c>
      <c r="W63" s="46">
        <v>0</v>
      </c>
      <c r="X63" s="46">
        <v>0</v>
      </c>
      <c r="Y63" s="46">
        <v>0</v>
      </c>
      <c r="Z63" s="46">
        <v>0</v>
      </c>
      <c r="AA63" s="46">
        <v>0</v>
      </c>
      <c r="AB63" s="46">
        <v>0</v>
      </c>
      <c r="AC63" s="46">
        <v>0</v>
      </c>
      <c r="AD63" s="46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8">
        <v>0</v>
      </c>
      <c r="AM63" s="38">
        <v>0</v>
      </c>
      <c r="AN63" s="46">
        <v>0</v>
      </c>
      <c r="AO63" s="46">
        <v>0</v>
      </c>
      <c r="AP63" s="46">
        <v>0</v>
      </c>
      <c r="AQ63" s="46">
        <v>0</v>
      </c>
      <c r="AR63" s="46">
        <v>0</v>
      </c>
      <c r="AS63" s="73">
        <v>0</v>
      </c>
      <c r="AT63" s="73">
        <v>0</v>
      </c>
      <c r="AU63" s="46">
        <v>0</v>
      </c>
      <c r="AV63" s="46">
        <v>10</v>
      </c>
      <c r="AW63" s="46">
        <v>0</v>
      </c>
      <c r="AX63" s="46">
        <v>0</v>
      </c>
      <c r="AY63" s="46">
        <v>0</v>
      </c>
      <c r="AZ63" s="46">
        <v>0</v>
      </c>
      <c r="BA63" s="46">
        <v>0</v>
      </c>
      <c r="BB63" s="73">
        <v>0</v>
      </c>
      <c r="BC63" s="73">
        <v>0</v>
      </c>
      <c r="BD63" s="46">
        <v>0</v>
      </c>
      <c r="BE63" s="46">
        <v>0</v>
      </c>
      <c r="BF63" s="69">
        <v>0</v>
      </c>
      <c r="BG63" s="69">
        <v>0</v>
      </c>
      <c r="BH63" s="69">
        <v>0</v>
      </c>
      <c r="BI63" s="69">
        <v>0</v>
      </c>
      <c r="BJ63" s="69">
        <v>0</v>
      </c>
      <c r="BK63" s="69">
        <v>0</v>
      </c>
      <c r="BL63" s="69">
        <v>0</v>
      </c>
      <c r="BM63" s="69">
        <v>0</v>
      </c>
      <c r="BN63" s="46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v>0</v>
      </c>
      <c r="BU63" s="44">
        <v>0</v>
      </c>
      <c r="BV63" s="44">
        <v>0</v>
      </c>
      <c r="BW63" s="44">
        <v>32</v>
      </c>
      <c r="BX63" s="56">
        <v>0</v>
      </c>
      <c r="BY63" s="62">
        <v>0</v>
      </c>
      <c r="BZ63" s="62">
        <v>0</v>
      </c>
      <c r="CA63" s="62">
        <v>0</v>
      </c>
      <c r="CB63" s="56">
        <v>0</v>
      </c>
      <c r="CC63" s="62">
        <v>0</v>
      </c>
      <c r="CD63" s="62">
        <v>0</v>
      </c>
      <c r="CE63" s="56">
        <v>0</v>
      </c>
      <c r="CF63" s="46">
        <v>0</v>
      </c>
      <c r="CG63" s="46">
        <v>0</v>
      </c>
      <c r="CH63" s="46">
        <v>0</v>
      </c>
      <c r="CI63" s="46">
        <v>0</v>
      </c>
      <c r="CJ63" s="46">
        <v>0</v>
      </c>
      <c r="CK63" s="46">
        <v>0</v>
      </c>
      <c r="CL63" s="46">
        <v>0</v>
      </c>
      <c r="CM63" s="46">
        <v>0</v>
      </c>
      <c r="CN63" s="46">
        <v>0</v>
      </c>
      <c r="CO63" s="46">
        <v>0</v>
      </c>
      <c r="CP63" s="56">
        <v>0</v>
      </c>
      <c r="CQ63" s="62">
        <v>0</v>
      </c>
      <c r="CR63" s="62">
        <v>0</v>
      </c>
      <c r="CS63" s="62">
        <v>0</v>
      </c>
      <c r="CT63" s="56">
        <v>0</v>
      </c>
      <c r="CU63" s="62">
        <v>0</v>
      </c>
      <c r="CV63" s="62">
        <v>0</v>
      </c>
      <c r="CW63" s="62">
        <v>0</v>
      </c>
      <c r="CX63" s="46">
        <v>0</v>
      </c>
      <c r="CY63" s="46">
        <v>0</v>
      </c>
      <c r="CZ63" s="46">
        <v>0</v>
      </c>
      <c r="DA63" s="46">
        <v>0</v>
      </c>
      <c r="DB63" s="46">
        <v>0</v>
      </c>
      <c r="DC63" s="46">
        <v>0</v>
      </c>
      <c r="DD63" s="46">
        <v>0</v>
      </c>
      <c r="DE63" s="46">
        <v>0</v>
      </c>
      <c r="DF63" s="46">
        <v>0</v>
      </c>
      <c r="DG63" s="46">
        <v>0</v>
      </c>
      <c r="DH63" s="62">
        <v>0</v>
      </c>
      <c r="DI63" s="62">
        <v>0</v>
      </c>
      <c r="DJ63" s="62">
        <v>0</v>
      </c>
      <c r="DK63" s="62">
        <v>0</v>
      </c>
      <c r="DL63" s="62">
        <v>0</v>
      </c>
      <c r="DM63" s="62">
        <v>0</v>
      </c>
      <c r="DN63" s="62">
        <v>0</v>
      </c>
      <c r="DO63" s="62">
        <v>0</v>
      </c>
      <c r="DP63" s="46">
        <v>0</v>
      </c>
      <c r="DQ63" s="46">
        <v>0</v>
      </c>
      <c r="DR63" s="46">
        <v>0</v>
      </c>
      <c r="DS63" s="46">
        <v>0</v>
      </c>
      <c r="DT63" s="46">
        <v>0</v>
      </c>
      <c r="DU63" s="46">
        <v>0</v>
      </c>
      <c r="DV63" s="46">
        <v>0</v>
      </c>
      <c r="DW63" s="46">
        <v>0</v>
      </c>
      <c r="DX63" s="46">
        <v>0</v>
      </c>
      <c r="DY63" s="46">
        <v>0</v>
      </c>
      <c r="DZ63" s="49">
        <f t="shared" si="367"/>
        <v>0</v>
      </c>
      <c r="EA63" s="49">
        <f t="shared" si="368"/>
        <v>0</v>
      </c>
      <c r="EB63" s="49">
        <f t="shared" si="369"/>
        <v>0</v>
      </c>
      <c r="EC63" s="49">
        <f t="shared" si="370"/>
        <v>0</v>
      </c>
      <c r="ED63" s="49">
        <f t="shared" si="371"/>
        <v>0</v>
      </c>
      <c r="EE63" s="49">
        <f t="shared" si="372"/>
        <v>0</v>
      </c>
      <c r="EF63" s="49">
        <f t="shared" si="373"/>
        <v>0</v>
      </c>
      <c r="EG63" s="49">
        <f t="shared" si="374"/>
        <v>0</v>
      </c>
      <c r="EH63" s="49">
        <f t="shared" si="375"/>
        <v>10</v>
      </c>
      <c r="EI63" s="39">
        <f t="shared" si="77"/>
        <v>0</v>
      </c>
      <c r="EJ63" s="39">
        <f t="shared" si="78"/>
        <v>0</v>
      </c>
      <c r="EK63" s="39">
        <f t="shared" si="79"/>
        <v>0</v>
      </c>
      <c r="EL63" s="39">
        <f t="shared" si="80"/>
        <v>0</v>
      </c>
      <c r="EM63" s="39">
        <f t="shared" si="81"/>
        <v>0</v>
      </c>
      <c r="EN63" s="39">
        <f t="shared" si="82"/>
        <v>0</v>
      </c>
      <c r="EO63" s="39">
        <f t="shared" si="83"/>
        <v>0</v>
      </c>
      <c r="EP63" s="39">
        <f t="shared" si="84"/>
        <v>0</v>
      </c>
      <c r="EQ63" s="39">
        <f t="shared" si="85"/>
        <v>32</v>
      </c>
      <c r="ER63" s="70" t="s">
        <v>100</v>
      </c>
      <c r="WJC63" s="64"/>
      <c r="WJD63" s="64"/>
      <c r="WJE63" s="65"/>
      <c r="WJF63" s="66"/>
      <c r="WJG63" s="66"/>
      <c r="WJH63" s="66"/>
      <c r="WJI63" s="66"/>
      <c r="WJJ63" s="66"/>
      <c r="WJK63" s="66"/>
      <c r="WJL63" s="66"/>
      <c r="WJM63" s="66"/>
      <c r="WJN63" s="66"/>
      <c r="WJO63" s="66"/>
      <c r="WJP63" s="66"/>
      <c r="WJQ63" s="66"/>
      <c r="WJR63" s="66"/>
      <c r="WJS63" s="66"/>
      <c r="WJT63" s="66"/>
      <c r="WJU63" s="66"/>
      <c r="WJV63" s="66"/>
      <c r="WJW63" s="66"/>
      <c r="WJX63" s="67"/>
      <c r="WJY63" s="67"/>
      <c r="WJZ63" s="67"/>
      <c r="WKA63" s="67"/>
      <c r="WKB63" s="67"/>
      <c r="WKC63" s="67"/>
      <c r="WKD63" s="67"/>
      <c r="WKE63" s="67"/>
      <c r="WKF63" s="67"/>
      <c r="WKG63" s="67"/>
      <c r="WKH63" s="3"/>
      <c r="WKI63" s="67"/>
      <c r="WKJ63" s="67"/>
      <c r="WKK63" s="3"/>
      <c r="WKL63" s="3"/>
      <c r="WKM63" s="3"/>
      <c r="WKN63" s="3"/>
      <c r="WKO63" s="67"/>
      <c r="WKP63" s="66"/>
      <c r="WKQ63" s="66"/>
      <c r="WKR63" s="66"/>
      <c r="WKS63" s="66"/>
      <c r="WKT63" s="66"/>
      <c r="WKU63" s="66"/>
      <c r="WKV63" s="66"/>
      <c r="WKW63" s="66"/>
      <c r="WKX63" s="66"/>
      <c r="WKY63" s="66"/>
      <c r="WKZ63" s="66"/>
      <c r="WLA63" s="66"/>
      <c r="WLB63" s="66"/>
      <c r="WLC63" s="66"/>
      <c r="WLD63" s="66"/>
      <c r="WLE63" s="66"/>
      <c r="WLF63" s="66"/>
      <c r="WLG63" s="66"/>
      <c r="WLH63" s="66"/>
      <c r="WLI63" s="66"/>
      <c r="WLJ63" s="66"/>
      <c r="WLK63" s="66"/>
      <c r="WLL63" s="66"/>
      <c r="WLM63" s="66"/>
      <c r="WLN63" s="66"/>
      <c r="WLO63" s="66"/>
      <c r="WLP63" s="66"/>
      <c r="WLW63" s="64"/>
      <c r="WLX63" s="64"/>
      <c r="WLY63" s="65"/>
      <c r="WLZ63" s="66"/>
      <c r="WMA63" s="66"/>
      <c r="WMB63" s="66"/>
      <c r="WMC63" s="66"/>
      <c r="WMD63" s="66"/>
      <c r="WME63" s="66"/>
      <c r="WMF63" s="66"/>
      <c r="WMG63" s="66"/>
      <c r="WMH63" s="66"/>
      <c r="WMI63" s="67"/>
      <c r="WMJ63" s="67"/>
      <c r="WMK63" s="67"/>
      <c r="WML63" s="67"/>
      <c r="WMM63" s="67"/>
      <c r="WMN63" s="67"/>
      <c r="WMO63" s="67"/>
      <c r="WMP63" s="67"/>
      <c r="WMQ63" s="67"/>
      <c r="WMR63" s="66"/>
      <c r="WMS63" s="66"/>
      <c r="WMT63" s="66"/>
      <c r="WMU63" s="66"/>
      <c r="WMV63" s="66"/>
      <c r="WMW63" s="66"/>
      <c r="WMX63" s="66"/>
      <c r="WMY63" s="66"/>
      <c r="WMZ63" s="66"/>
      <c r="WNA63" s="66"/>
      <c r="WNB63" s="66"/>
      <c r="WNC63" s="66"/>
      <c r="WND63" s="66"/>
      <c r="WNE63" s="66"/>
      <c r="WNF63" s="66"/>
      <c r="WNG63" s="66"/>
      <c r="WNH63" s="66"/>
      <c r="WNI63" s="66"/>
      <c r="WNJ63" s="66"/>
      <c r="WOQ63" s="64"/>
      <c r="WOR63" s="64"/>
      <c r="WOS63" s="65"/>
      <c r="WOT63" s="66"/>
      <c r="WOU63" s="66"/>
      <c r="WOV63" s="66"/>
      <c r="WOW63" s="66"/>
      <c r="WOX63" s="66"/>
      <c r="WOY63" s="66"/>
      <c r="WOZ63" s="66"/>
      <c r="WPA63" s="66"/>
      <c r="WPB63" s="66"/>
      <c r="WPC63" s="66"/>
      <c r="WPD63" s="66"/>
      <c r="WPE63" s="66"/>
      <c r="WPF63" s="66"/>
      <c r="WPG63" s="66"/>
      <c r="WPH63" s="66"/>
      <c r="WPI63" s="66"/>
      <c r="WPJ63" s="66"/>
      <c r="WPK63" s="66"/>
      <c r="WPL63" s="66"/>
      <c r="WRK63" s="64"/>
      <c r="WRL63" s="64"/>
      <c r="WRM63" s="65"/>
      <c r="WRN63" s="66"/>
      <c r="WRO63" s="66"/>
      <c r="WRP63" s="66"/>
      <c r="WRQ63" s="66"/>
      <c r="WRR63" s="66"/>
      <c r="WRS63" s="66"/>
      <c r="WRT63" s="66"/>
      <c r="WRU63" s="66"/>
      <c r="WRV63" s="66"/>
      <c r="WRW63" s="66"/>
      <c r="WUE63" s="64"/>
      <c r="WUF63" s="64"/>
      <c r="WUG63" s="65"/>
      <c r="WUH63" s="66"/>
      <c r="WUI63" s="66"/>
      <c r="WUJ63" s="66"/>
      <c r="WUK63" s="66"/>
      <c r="WUL63" s="66"/>
      <c r="WUM63" s="66"/>
      <c r="WUN63" s="66"/>
      <c r="WUO63" s="66"/>
      <c r="WUP63" s="66"/>
      <c r="WWY63" s="64"/>
      <c r="WWZ63" s="64"/>
      <c r="WXA63" s="65"/>
      <c r="WXB63" s="66"/>
      <c r="WXC63" s="66"/>
      <c r="WXD63" s="66"/>
      <c r="WXE63" s="66"/>
      <c r="WXF63" s="66"/>
      <c r="WXG63" s="66"/>
      <c r="WXH63" s="66"/>
      <c r="WXI63" s="66"/>
      <c r="WXJ63" s="66"/>
      <c r="WZS63" s="64"/>
      <c r="WZT63" s="64"/>
      <c r="WZU63" s="65"/>
      <c r="WZV63" s="66"/>
      <c r="WZW63" s="66"/>
      <c r="WZX63" s="66"/>
      <c r="WZY63" s="66"/>
      <c r="WZZ63" s="66"/>
      <c r="XAA63" s="66"/>
      <c r="XAB63" s="66"/>
      <c r="XAC63" s="66"/>
      <c r="XAD63" s="66"/>
    </row>
    <row r="64" spans="1:148 15811:16308" s="41" customFormat="1" ht="123" customHeight="1" x14ac:dyDescent="0.25">
      <c r="A64" s="90" t="s">
        <v>18</v>
      </c>
      <c r="B64" s="52" t="s">
        <v>330</v>
      </c>
      <c r="C64" s="53" t="s">
        <v>306</v>
      </c>
      <c r="D64" s="49">
        <v>0</v>
      </c>
      <c r="E64" s="49">
        <v>0</v>
      </c>
      <c r="F64" s="49">
        <v>0</v>
      </c>
      <c r="G64" s="45">
        <v>0</v>
      </c>
      <c r="H64" s="45">
        <v>0</v>
      </c>
      <c r="I64" s="43">
        <v>0</v>
      </c>
      <c r="J64" s="43">
        <v>0</v>
      </c>
      <c r="K64" s="49">
        <v>0</v>
      </c>
      <c r="L64" s="49">
        <v>2</v>
      </c>
      <c r="M64" s="49">
        <v>0</v>
      </c>
      <c r="N64" s="49">
        <v>0</v>
      </c>
      <c r="O64" s="49">
        <v>0</v>
      </c>
      <c r="P64" s="45">
        <v>0</v>
      </c>
      <c r="Q64" s="45">
        <v>0</v>
      </c>
      <c r="R64" s="43">
        <v>0</v>
      </c>
      <c r="S64" s="43">
        <v>0</v>
      </c>
      <c r="T64" s="49">
        <v>0</v>
      </c>
      <c r="U64" s="49">
        <v>2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8">
        <v>0</v>
      </c>
      <c r="AM64" s="38">
        <v>0</v>
      </c>
      <c r="AN64" s="46">
        <v>0</v>
      </c>
      <c r="AO64" s="46">
        <v>0</v>
      </c>
      <c r="AP64" s="46">
        <v>0</v>
      </c>
      <c r="AQ64" s="46">
        <v>0</v>
      </c>
      <c r="AR64" s="46">
        <v>0</v>
      </c>
      <c r="AS64" s="73">
        <v>0</v>
      </c>
      <c r="AT64" s="73">
        <v>0</v>
      </c>
      <c r="AU64" s="46">
        <v>0</v>
      </c>
      <c r="AV64" s="46">
        <v>0</v>
      </c>
      <c r="AW64" s="46">
        <v>0</v>
      </c>
      <c r="AX64" s="46">
        <v>0</v>
      </c>
      <c r="AY64" s="46">
        <v>0</v>
      </c>
      <c r="AZ64" s="46">
        <v>0</v>
      </c>
      <c r="BA64" s="46">
        <v>0</v>
      </c>
      <c r="BB64" s="73">
        <v>0</v>
      </c>
      <c r="BC64" s="73">
        <v>0</v>
      </c>
      <c r="BD64" s="46">
        <v>0</v>
      </c>
      <c r="BE64" s="46">
        <v>0</v>
      </c>
      <c r="BF64" s="69">
        <v>0</v>
      </c>
      <c r="BG64" s="69">
        <v>0</v>
      </c>
      <c r="BH64" s="69">
        <v>0</v>
      </c>
      <c r="BI64" s="69">
        <v>0</v>
      </c>
      <c r="BJ64" s="69">
        <v>0</v>
      </c>
      <c r="BK64" s="69">
        <v>0</v>
      </c>
      <c r="BL64" s="69">
        <v>0</v>
      </c>
      <c r="BM64" s="69">
        <v>0</v>
      </c>
      <c r="BN64" s="46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v>0</v>
      </c>
      <c r="BU64" s="44">
        <v>0</v>
      </c>
      <c r="BV64" s="44">
        <v>0</v>
      </c>
      <c r="BW64" s="44">
        <v>0</v>
      </c>
      <c r="BX64" s="56">
        <v>0</v>
      </c>
      <c r="BY64" s="62">
        <v>0</v>
      </c>
      <c r="BZ64" s="62">
        <v>0</v>
      </c>
      <c r="CA64" s="62">
        <v>0</v>
      </c>
      <c r="CB64" s="56">
        <v>0</v>
      </c>
      <c r="CC64" s="62">
        <v>0</v>
      </c>
      <c r="CD64" s="62">
        <v>0</v>
      </c>
      <c r="CE64" s="56">
        <v>0</v>
      </c>
      <c r="CF64" s="46">
        <v>0</v>
      </c>
      <c r="CG64" s="46">
        <v>0</v>
      </c>
      <c r="CH64" s="46">
        <v>0</v>
      </c>
      <c r="CI64" s="46">
        <v>0</v>
      </c>
      <c r="CJ64" s="46">
        <v>0</v>
      </c>
      <c r="CK64" s="46">
        <v>0</v>
      </c>
      <c r="CL64" s="46">
        <v>0</v>
      </c>
      <c r="CM64" s="46">
        <v>0</v>
      </c>
      <c r="CN64" s="46">
        <v>0</v>
      </c>
      <c r="CO64" s="46">
        <v>0</v>
      </c>
      <c r="CP64" s="56">
        <v>0</v>
      </c>
      <c r="CQ64" s="62">
        <v>0</v>
      </c>
      <c r="CR64" s="62">
        <v>0</v>
      </c>
      <c r="CS64" s="62">
        <v>0</v>
      </c>
      <c r="CT64" s="56">
        <v>0</v>
      </c>
      <c r="CU64" s="62">
        <v>0</v>
      </c>
      <c r="CV64" s="62">
        <v>0</v>
      </c>
      <c r="CW64" s="62">
        <v>0</v>
      </c>
      <c r="CX64" s="46">
        <v>0</v>
      </c>
      <c r="CY64" s="46">
        <v>0</v>
      </c>
      <c r="CZ64" s="46">
        <v>0</v>
      </c>
      <c r="DA64" s="46">
        <v>0</v>
      </c>
      <c r="DB64" s="46">
        <v>0</v>
      </c>
      <c r="DC64" s="46">
        <v>0</v>
      </c>
      <c r="DD64" s="46">
        <v>0</v>
      </c>
      <c r="DE64" s="46">
        <v>0</v>
      </c>
      <c r="DF64" s="46">
        <v>0</v>
      </c>
      <c r="DG64" s="46">
        <v>0</v>
      </c>
      <c r="DH64" s="62">
        <v>0</v>
      </c>
      <c r="DI64" s="62">
        <v>0</v>
      </c>
      <c r="DJ64" s="62">
        <v>0</v>
      </c>
      <c r="DK64" s="62">
        <v>0</v>
      </c>
      <c r="DL64" s="62">
        <v>0</v>
      </c>
      <c r="DM64" s="62">
        <v>0</v>
      </c>
      <c r="DN64" s="62">
        <v>0</v>
      </c>
      <c r="DO64" s="62">
        <v>0</v>
      </c>
      <c r="DP64" s="46">
        <v>2</v>
      </c>
      <c r="DQ64" s="46">
        <v>0</v>
      </c>
      <c r="DR64" s="46">
        <v>0</v>
      </c>
      <c r="DS64" s="46">
        <v>0</v>
      </c>
      <c r="DT64" s="46">
        <v>0</v>
      </c>
      <c r="DU64" s="46">
        <v>0</v>
      </c>
      <c r="DV64" s="46">
        <v>0</v>
      </c>
      <c r="DW64" s="46">
        <v>0</v>
      </c>
      <c r="DX64" s="46">
        <v>0</v>
      </c>
      <c r="DY64" s="46">
        <v>2</v>
      </c>
      <c r="DZ64" s="49">
        <f t="shared" si="367"/>
        <v>0</v>
      </c>
      <c r="EA64" s="49">
        <f t="shared" si="368"/>
        <v>0</v>
      </c>
      <c r="EB64" s="49">
        <f t="shared" si="369"/>
        <v>0</v>
      </c>
      <c r="EC64" s="49">
        <f t="shared" si="370"/>
        <v>0</v>
      </c>
      <c r="ED64" s="49">
        <f t="shared" si="371"/>
        <v>0</v>
      </c>
      <c r="EE64" s="49">
        <f t="shared" si="372"/>
        <v>0</v>
      </c>
      <c r="EF64" s="49">
        <f t="shared" si="373"/>
        <v>0</v>
      </c>
      <c r="EG64" s="49">
        <f t="shared" si="374"/>
        <v>0</v>
      </c>
      <c r="EH64" s="49">
        <f t="shared" si="375"/>
        <v>2</v>
      </c>
      <c r="EI64" s="39">
        <f t="shared" si="77"/>
        <v>0</v>
      </c>
      <c r="EJ64" s="39">
        <f t="shared" si="78"/>
        <v>0</v>
      </c>
      <c r="EK64" s="39">
        <f t="shared" si="79"/>
        <v>0</v>
      </c>
      <c r="EL64" s="39">
        <f t="shared" si="80"/>
        <v>0</v>
      </c>
      <c r="EM64" s="39">
        <f t="shared" si="81"/>
        <v>0</v>
      </c>
      <c r="EN64" s="39">
        <f t="shared" si="82"/>
        <v>0</v>
      </c>
      <c r="EO64" s="39">
        <f t="shared" si="83"/>
        <v>0</v>
      </c>
      <c r="EP64" s="39">
        <f t="shared" si="84"/>
        <v>0</v>
      </c>
      <c r="EQ64" s="39">
        <f t="shared" si="85"/>
        <v>2</v>
      </c>
      <c r="ER64" s="70" t="s">
        <v>100</v>
      </c>
      <c r="WJC64" s="64"/>
      <c r="WJD64" s="64"/>
      <c r="WJE64" s="65"/>
      <c r="WJF64" s="66"/>
      <c r="WJG64" s="66"/>
      <c r="WJH64" s="66"/>
      <c r="WJI64" s="66"/>
      <c r="WJJ64" s="66"/>
      <c r="WJK64" s="66"/>
      <c r="WJL64" s="66"/>
      <c r="WJM64" s="66"/>
      <c r="WJN64" s="66"/>
      <c r="WJO64" s="66"/>
      <c r="WJP64" s="66"/>
      <c r="WJQ64" s="66"/>
      <c r="WJR64" s="66"/>
      <c r="WJS64" s="66"/>
      <c r="WJT64" s="66"/>
      <c r="WJU64" s="66"/>
      <c r="WJV64" s="66"/>
      <c r="WJW64" s="66"/>
      <c r="WJX64" s="67"/>
      <c r="WJY64" s="67"/>
      <c r="WJZ64" s="67"/>
      <c r="WKA64" s="67"/>
      <c r="WKB64" s="67"/>
      <c r="WKC64" s="67"/>
      <c r="WKD64" s="67"/>
      <c r="WKE64" s="67"/>
      <c r="WKF64" s="67"/>
      <c r="WKG64" s="67"/>
      <c r="WKH64" s="3"/>
      <c r="WKI64" s="67"/>
      <c r="WKJ64" s="67"/>
      <c r="WKK64" s="3"/>
      <c r="WKL64" s="3"/>
      <c r="WKM64" s="3"/>
      <c r="WKN64" s="3"/>
      <c r="WKO64" s="67"/>
      <c r="WKP64" s="66"/>
      <c r="WKQ64" s="66"/>
      <c r="WKR64" s="66"/>
      <c r="WKS64" s="66"/>
      <c r="WKT64" s="66"/>
      <c r="WKU64" s="66"/>
      <c r="WKV64" s="66"/>
      <c r="WKW64" s="66"/>
      <c r="WKX64" s="66"/>
      <c r="WKY64" s="66"/>
      <c r="WKZ64" s="66"/>
      <c r="WLA64" s="66"/>
      <c r="WLB64" s="66"/>
      <c r="WLC64" s="66"/>
      <c r="WLD64" s="66"/>
      <c r="WLE64" s="66"/>
      <c r="WLF64" s="66"/>
      <c r="WLG64" s="66"/>
      <c r="WLH64" s="66"/>
      <c r="WLI64" s="66"/>
      <c r="WLJ64" s="66"/>
      <c r="WLK64" s="66"/>
      <c r="WLL64" s="66"/>
      <c r="WLM64" s="66"/>
      <c r="WLN64" s="66"/>
      <c r="WLO64" s="66"/>
      <c r="WLP64" s="66"/>
      <c r="WLW64" s="64"/>
      <c r="WLX64" s="64"/>
      <c r="WLY64" s="65"/>
      <c r="WLZ64" s="66"/>
      <c r="WMA64" s="66"/>
      <c r="WMB64" s="66"/>
      <c r="WMC64" s="66"/>
      <c r="WMD64" s="66"/>
      <c r="WME64" s="66"/>
      <c r="WMF64" s="66"/>
      <c r="WMG64" s="66"/>
      <c r="WMH64" s="66"/>
      <c r="WMI64" s="67"/>
      <c r="WMJ64" s="67"/>
      <c r="WMK64" s="67"/>
      <c r="WML64" s="67"/>
      <c r="WMM64" s="67"/>
      <c r="WMN64" s="67"/>
      <c r="WMO64" s="67"/>
      <c r="WMP64" s="67"/>
      <c r="WMQ64" s="67"/>
      <c r="WMR64" s="66"/>
      <c r="WMS64" s="66"/>
      <c r="WMT64" s="66"/>
      <c r="WMU64" s="66"/>
      <c r="WMV64" s="66"/>
      <c r="WMW64" s="66"/>
      <c r="WMX64" s="66"/>
      <c r="WMY64" s="66"/>
      <c r="WMZ64" s="66"/>
      <c r="WNA64" s="66"/>
      <c r="WNB64" s="66"/>
      <c r="WNC64" s="66"/>
      <c r="WND64" s="66"/>
      <c r="WNE64" s="66"/>
      <c r="WNF64" s="66"/>
      <c r="WNG64" s="66"/>
      <c r="WNH64" s="66"/>
      <c r="WNI64" s="66"/>
      <c r="WNJ64" s="66"/>
      <c r="WOQ64" s="64"/>
      <c r="WOR64" s="64"/>
      <c r="WOS64" s="65"/>
      <c r="WOT64" s="66"/>
      <c r="WOU64" s="66"/>
      <c r="WOV64" s="66"/>
      <c r="WOW64" s="66"/>
      <c r="WOX64" s="66"/>
      <c r="WOY64" s="66"/>
      <c r="WOZ64" s="66"/>
      <c r="WPA64" s="66"/>
      <c r="WPB64" s="66"/>
      <c r="WPC64" s="66"/>
      <c r="WPD64" s="66"/>
      <c r="WPE64" s="66"/>
      <c r="WPF64" s="66"/>
      <c r="WPG64" s="66"/>
      <c r="WPH64" s="66"/>
      <c r="WPI64" s="66"/>
      <c r="WPJ64" s="66"/>
      <c r="WPK64" s="66"/>
      <c r="WPL64" s="66"/>
      <c r="WRK64" s="64"/>
      <c r="WRL64" s="64"/>
      <c r="WRM64" s="65"/>
      <c r="WRN64" s="66"/>
      <c r="WRO64" s="66"/>
      <c r="WRP64" s="66"/>
      <c r="WRQ64" s="66"/>
      <c r="WRR64" s="66"/>
      <c r="WRS64" s="66"/>
      <c r="WRT64" s="66"/>
      <c r="WRU64" s="66"/>
      <c r="WRV64" s="66"/>
      <c r="WRW64" s="66"/>
      <c r="WUE64" s="64"/>
      <c r="WUF64" s="64"/>
      <c r="WUG64" s="65"/>
      <c r="WUH64" s="66"/>
      <c r="WUI64" s="66"/>
      <c r="WUJ64" s="66"/>
      <c r="WUK64" s="66"/>
      <c r="WUL64" s="66"/>
      <c r="WUM64" s="66"/>
      <c r="WUN64" s="66"/>
      <c r="WUO64" s="66"/>
      <c r="WUP64" s="66"/>
      <c r="WWY64" s="64"/>
      <c r="WWZ64" s="64"/>
      <c r="WXA64" s="65"/>
      <c r="WXB64" s="66"/>
      <c r="WXC64" s="66"/>
      <c r="WXD64" s="66"/>
      <c r="WXE64" s="66"/>
      <c r="WXF64" s="66"/>
      <c r="WXG64" s="66"/>
      <c r="WXH64" s="66"/>
      <c r="WXI64" s="66"/>
      <c r="WXJ64" s="66"/>
      <c r="WZS64" s="64"/>
      <c r="WZT64" s="64"/>
      <c r="WZU64" s="65"/>
      <c r="WZV64" s="66"/>
      <c r="WZW64" s="66"/>
      <c r="WZX64" s="66"/>
      <c r="WZY64" s="66"/>
      <c r="WZZ64" s="66"/>
      <c r="XAA64" s="66"/>
      <c r="XAB64" s="66"/>
      <c r="XAC64" s="66"/>
      <c r="XAD64" s="66"/>
    </row>
    <row r="65" spans="1:148 15811:16254" s="41" customFormat="1" ht="91.5" customHeight="1" x14ac:dyDescent="0.25">
      <c r="A65" s="90" t="s">
        <v>18</v>
      </c>
      <c r="B65" s="52" t="s">
        <v>361</v>
      </c>
      <c r="C65" s="53" t="s">
        <v>307</v>
      </c>
      <c r="D65" s="49">
        <v>0</v>
      </c>
      <c r="E65" s="49">
        <v>0</v>
      </c>
      <c r="F65" s="49">
        <v>0</v>
      </c>
      <c r="G65" s="45">
        <v>0</v>
      </c>
      <c r="H65" s="45">
        <v>0</v>
      </c>
      <c r="I65" s="43">
        <v>0</v>
      </c>
      <c r="J65" s="43">
        <v>0</v>
      </c>
      <c r="K65" s="49">
        <v>0</v>
      </c>
      <c r="L65" s="49">
        <v>1</v>
      </c>
      <c r="M65" s="49">
        <v>0</v>
      </c>
      <c r="N65" s="49">
        <v>0</v>
      </c>
      <c r="O65" s="49">
        <v>0</v>
      </c>
      <c r="P65" s="45">
        <v>0</v>
      </c>
      <c r="Q65" s="45">
        <v>0</v>
      </c>
      <c r="R65" s="43">
        <v>0</v>
      </c>
      <c r="S65" s="43">
        <v>0</v>
      </c>
      <c r="T65" s="49">
        <v>0</v>
      </c>
      <c r="U65" s="49">
        <v>1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46">
        <v>0</v>
      </c>
      <c r="AO65" s="46">
        <v>0</v>
      </c>
      <c r="AP65" s="46">
        <v>0</v>
      </c>
      <c r="AQ65" s="46">
        <v>0</v>
      </c>
      <c r="AR65" s="46">
        <v>0</v>
      </c>
      <c r="AS65" s="73">
        <v>0</v>
      </c>
      <c r="AT65" s="73">
        <v>0</v>
      </c>
      <c r="AU65" s="46">
        <v>0</v>
      </c>
      <c r="AV65" s="46">
        <v>1</v>
      </c>
      <c r="AW65" s="46">
        <v>0</v>
      </c>
      <c r="AX65" s="46">
        <v>0</v>
      </c>
      <c r="AY65" s="46">
        <v>0</v>
      </c>
      <c r="AZ65" s="46">
        <v>0</v>
      </c>
      <c r="BA65" s="46">
        <v>0</v>
      </c>
      <c r="BB65" s="73">
        <v>0</v>
      </c>
      <c r="BC65" s="73">
        <v>0</v>
      </c>
      <c r="BD65" s="46">
        <v>0</v>
      </c>
      <c r="BE65" s="46">
        <v>1</v>
      </c>
      <c r="BF65" s="69">
        <v>0</v>
      </c>
      <c r="BG65" s="69">
        <v>0</v>
      </c>
      <c r="BH65" s="69">
        <v>0</v>
      </c>
      <c r="BI65" s="69">
        <v>0</v>
      </c>
      <c r="BJ65" s="69">
        <v>0</v>
      </c>
      <c r="BK65" s="69">
        <v>0</v>
      </c>
      <c r="BL65" s="69">
        <v>0</v>
      </c>
      <c r="BM65" s="69">
        <v>0</v>
      </c>
      <c r="BN65" s="46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v>0</v>
      </c>
      <c r="BU65" s="44">
        <v>0</v>
      </c>
      <c r="BV65" s="44">
        <v>0</v>
      </c>
      <c r="BW65" s="44">
        <v>0</v>
      </c>
      <c r="BX65" s="56">
        <v>0</v>
      </c>
      <c r="BY65" s="62">
        <v>0</v>
      </c>
      <c r="BZ65" s="62">
        <v>0</v>
      </c>
      <c r="CA65" s="62">
        <v>0</v>
      </c>
      <c r="CB65" s="56">
        <v>0</v>
      </c>
      <c r="CC65" s="62">
        <v>0</v>
      </c>
      <c r="CD65" s="62">
        <v>0</v>
      </c>
      <c r="CE65" s="56">
        <v>0</v>
      </c>
      <c r="CF65" s="46">
        <v>0</v>
      </c>
      <c r="CG65" s="46">
        <v>0</v>
      </c>
      <c r="CH65" s="46">
        <v>0</v>
      </c>
      <c r="CI65" s="46">
        <v>0</v>
      </c>
      <c r="CJ65" s="46">
        <v>0</v>
      </c>
      <c r="CK65" s="46">
        <v>0</v>
      </c>
      <c r="CL65" s="46">
        <v>0</v>
      </c>
      <c r="CM65" s="46">
        <v>0</v>
      </c>
      <c r="CN65" s="46">
        <v>0</v>
      </c>
      <c r="CO65" s="46">
        <v>0</v>
      </c>
      <c r="CP65" s="56">
        <v>0</v>
      </c>
      <c r="CQ65" s="62">
        <v>0</v>
      </c>
      <c r="CR65" s="62">
        <v>0</v>
      </c>
      <c r="CS65" s="62">
        <v>0</v>
      </c>
      <c r="CT65" s="56">
        <v>0</v>
      </c>
      <c r="CU65" s="62">
        <v>0</v>
      </c>
      <c r="CV65" s="62">
        <v>0</v>
      </c>
      <c r="CW65" s="62">
        <v>0</v>
      </c>
      <c r="CX65" s="46">
        <v>0</v>
      </c>
      <c r="CY65" s="46">
        <v>0</v>
      </c>
      <c r="CZ65" s="46">
        <v>0</v>
      </c>
      <c r="DA65" s="46">
        <v>0</v>
      </c>
      <c r="DB65" s="46">
        <v>0</v>
      </c>
      <c r="DC65" s="46">
        <v>0</v>
      </c>
      <c r="DD65" s="46">
        <v>0</v>
      </c>
      <c r="DE65" s="46">
        <v>0</v>
      </c>
      <c r="DF65" s="46">
        <v>0</v>
      </c>
      <c r="DG65" s="46">
        <v>0</v>
      </c>
      <c r="DH65" s="62">
        <v>0</v>
      </c>
      <c r="DI65" s="62">
        <v>0</v>
      </c>
      <c r="DJ65" s="62">
        <v>0</v>
      </c>
      <c r="DK65" s="62">
        <v>0</v>
      </c>
      <c r="DL65" s="62">
        <v>0</v>
      </c>
      <c r="DM65" s="62">
        <v>0</v>
      </c>
      <c r="DN65" s="62">
        <v>0</v>
      </c>
      <c r="DO65" s="62">
        <v>0</v>
      </c>
      <c r="DP65" s="46">
        <v>0</v>
      </c>
      <c r="DQ65" s="46">
        <v>0</v>
      </c>
      <c r="DR65" s="46">
        <v>0</v>
      </c>
      <c r="DS65" s="46">
        <v>0</v>
      </c>
      <c r="DT65" s="46">
        <v>0</v>
      </c>
      <c r="DU65" s="46">
        <v>0</v>
      </c>
      <c r="DV65" s="46">
        <v>0</v>
      </c>
      <c r="DW65" s="46">
        <v>0</v>
      </c>
      <c r="DX65" s="46">
        <v>0</v>
      </c>
      <c r="DY65" s="46">
        <v>0</v>
      </c>
      <c r="DZ65" s="49">
        <f t="shared" si="367"/>
        <v>0</v>
      </c>
      <c r="EA65" s="49">
        <f t="shared" si="368"/>
        <v>0</v>
      </c>
      <c r="EB65" s="49">
        <f t="shared" si="369"/>
        <v>0</v>
      </c>
      <c r="EC65" s="49">
        <f t="shared" si="370"/>
        <v>0</v>
      </c>
      <c r="ED65" s="49">
        <f t="shared" si="371"/>
        <v>0</v>
      </c>
      <c r="EE65" s="49">
        <f t="shared" si="372"/>
        <v>0</v>
      </c>
      <c r="EF65" s="49">
        <f t="shared" si="373"/>
        <v>0</v>
      </c>
      <c r="EG65" s="49">
        <f t="shared" si="374"/>
        <v>0</v>
      </c>
      <c r="EH65" s="49">
        <f t="shared" si="375"/>
        <v>1</v>
      </c>
      <c r="EI65" s="39">
        <f t="shared" si="77"/>
        <v>0</v>
      </c>
      <c r="EJ65" s="39">
        <f t="shared" si="78"/>
        <v>0</v>
      </c>
      <c r="EK65" s="39">
        <f t="shared" si="79"/>
        <v>0</v>
      </c>
      <c r="EL65" s="39">
        <f t="shared" si="80"/>
        <v>0</v>
      </c>
      <c r="EM65" s="39">
        <f t="shared" si="81"/>
        <v>0</v>
      </c>
      <c r="EN65" s="39">
        <f t="shared" si="82"/>
        <v>0</v>
      </c>
      <c r="EO65" s="39">
        <f t="shared" si="83"/>
        <v>0</v>
      </c>
      <c r="EP65" s="39">
        <f t="shared" si="84"/>
        <v>0</v>
      </c>
      <c r="EQ65" s="39">
        <f t="shared" si="85"/>
        <v>1</v>
      </c>
      <c r="ER65" s="70" t="s">
        <v>100</v>
      </c>
      <c r="WJC65" s="64"/>
      <c r="WJD65" s="64"/>
      <c r="WJE65" s="65"/>
      <c r="WJF65" s="66"/>
      <c r="WJG65" s="66"/>
      <c r="WJH65" s="66"/>
      <c r="WJI65" s="66"/>
      <c r="WJJ65" s="66"/>
      <c r="WJK65" s="66"/>
      <c r="WJL65" s="66"/>
      <c r="WJM65" s="66"/>
      <c r="WJN65" s="66"/>
      <c r="WJO65" s="66"/>
      <c r="WJP65" s="66"/>
      <c r="WJQ65" s="66"/>
      <c r="WJR65" s="66"/>
      <c r="WJS65" s="66"/>
      <c r="WJT65" s="66"/>
      <c r="WJU65" s="66"/>
      <c r="WJV65" s="66"/>
      <c r="WJW65" s="66"/>
      <c r="WJX65" s="67"/>
      <c r="WJY65" s="67"/>
      <c r="WJZ65" s="67"/>
      <c r="WKA65" s="67"/>
      <c r="WKB65" s="67"/>
      <c r="WKC65" s="67"/>
      <c r="WKD65" s="67"/>
      <c r="WKE65" s="67"/>
      <c r="WKF65" s="67"/>
      <c r="WKG65" s="67"/>
      <c r="WKH65" s="3"/>
      <c r="WKI65" s="67"/>
      <c r="WKJ65" s="67"/>
      <c r="WKK65" s="3"/>
      <c r="WKL65" s="3"/>
      <c r="WKM65" s="3"/>
      <c r="WKN65" s="3"/>
      <c r="WKO65" s="67"/>
      <c r="WKP65" s="66"/>
      <c r="WKQ65" s="66"/>
      <c r="WKR65" s="66"/>
      <c r="WKS65" s="66"/>
      <c r="WKT65" s="66"/>
      <c r="WKU65" s="66"/>
      <c r="WKV65" s="66"/>
      <c r="WKW65" s="66"/>
      <c r="WKX65" s="66"/>
      <c r="WKY65" s="66"/>
      <c r="WKZ65" s="66"/>
      <c r="WLA65" s="66"/>
      <c r="WLB65" s="66"/>
      <c r="WLC65" s="66"/>
      <c r="WLD65" s="66"/>
      <c r="WLE65" s="66"/>
      <c r="WLF65" s="66"/>
      <c r="WLG65" s="66"/>
      <c r="WLH65" s="66"/>
      <c r="WLI65" s="66"/>
      <c r="WLJ65" s="66"/>
      <c r="WLK65" s="66"/>
      <c r="WLL65" s="66"/>
      <c r="WLM65" s="66"/>
      <c r="WLN65" s="66"/>
      <c r="WLO65" s="66"/>
      <c r="WLP65" s="66"/>
      <c r="WLW65" s="64"/>
      <c r="WLX65" s="64"/>
      <c r="WLY65" s="65"/>
      <c r="WLZ65" s="66"/>
      <c r="WMA65" s="66"/>
      <c r="WMB65" s="66"/>
      <c r="WMC65" s="66"/>
      <c r="WMD65" s="66"/>
      <c r="WME65" s="66"/>
      <c r="WMF65" s="66"/>
      <c r="WMG65" s="66"/>
      <c r="WMH65" s="66"/>
      <c r="WMI65" s="67"/>
      <c r="WMJ65" s="67"/>
      <c r="WMK65" s="67"/>
      <c r="WML65" s="67"/>
      <c r="WMM65" s="67"/>
      <c r="WMN65" s="67"/>
      <c r="WMO65" s="67"/>
      <c r="WMP65" s="67"/>
      <c r="WMQ65" s="67"/>
      <c r="WMR65" s="66"/>
      <c r="WMS65" s="66"/>
      <c r="WMT65" s="66"/>
      <c r="WMU65" s="66"/>
      <c r="WMV65" s="66"/>
      <c r="WMW65" s="66"/>
      <c r="WMX65" s="66"/>
      <c r="WMY65" s="66"/>
      <c r="WMZ65" s="66"/>
      <c r="WNA65" s="66"/>
      <c r="WNB65" s="66"/>
      <c r="WNC65" s="66"/>
      <c r="WND65" s="66"/>
      <c r="WNE65" s="66"/>
      <c r="WNF65" s="66"/>
      <c r="WNG65" s="66"/>
      <c r="WNH65" s="66"/>
      <c r="WNI65" s="66"/>
      <c r="WNJ65" s="66"/>
      <c r="WOQ65" s="64"/>
      <c r="WOR65" s="64"/>
      <c r="WOS65" s="65"/>
      <c r="WOT65" s="66"/>
      <c r="WOU65" s="66"/>
      <c r="WOV65" s="66"/>
      <c r="WOW65" s="66"/>
      <c r="WOX65" s="66"/>
      <c r="WOY65" s="66"/>
      <c r="WOZ65" s="66"/>
      <c r="WPA65" s="66"/>
      <c r="WPB65" s="66"/>
      <c r="WPC65" s="66"/>
      <c r="WPD65" s="66"/>
      <c r="WPE65" s="66"/>
      <c r="WPF65" s="66"/>
      <c r="WPG65" s="66"/>
      <c r="WPH65" s="66"/>
      <c r="WPI65" s="66"/>
      <c r="WPJ65" s="66"/>
      <c r="WPK65" s="66"/>
      <c r="WPL65" s="66"/>
      <c r="WRK65" s="64"/>
      <c r="WRL65" s="64"/>
      <c r="WRM65" s="65"/>
      <c r="WRN65" s="66"/>
      <c r="WRO65" s="66"/>
      <c r="WRP65" s="66"/>
      <c r="WRQ65" s="66"/>
      <c r="WRR65" s="66"/>
      <c r="WRS65" s="66"/>
      <c r="WRT65" s="66"/>
      <c r="WRU65" s="66"/>
      <c r="WRV65" s="66"/>
      <c r="WRW65" s="66"/>
      <c r="WUE65" s="64"/>
      <c r="WUF65" s="64"/>
      <c r="WUG65" s="65"/>
      <c r="WUH65" s="66"/>
      <c r="WUI65" s="66"/>
      <c r="WUJ65" s="66"/>
      <c r="WUK65" s="66"/>
      <c r="WUL65" s="66"/>
      <c r="WUM65" s="66"/>
      <c r="WUN65" s="66"/>
      <c r="WUO65" s="66"/>
      <c r="WUP65" s="66"/>
      <c r="WWY65" s="64"/>
      <c r="WWZ65" s="64"/>
      <c r="WXA65" s="65"/>
      <c r="WXB65" s="66"/>
      <c r="WXC65" s="66"/>
      <c r="WXD65" s="66"/>
      <c r="WXE65" s="66"/>
      <c r="WXF65" s="66"/>
      <c r="WXG65" s="66"/>
      <c r="WXH65" s="66"/>
      <c r="WXI65" s="66"/>
      <c r="WXJ65" s="66"/>
      <c r="WZS65" s="64"/>
      <c r="WZT65" s="64"/>
      <c r="WZU65" s="65"/>
      <c r="WZV65" s="66"/>
      <c r="WZW65" s="66"/>
      <c r="WZX65" s="66"/>
      <c r="WZY65" s="66"/>
      <c r="WZZ65" s="66"/>
      <c r="XAA65" s="66"/>
      <c r="XAB65" s="66"/>
      <c r="XAC65" s="66"/>
      <c r="XAD65" s="66"/>
    </row>
    <row r="66" spans="1:148 15811:16254" s="41" customFormat="1" ht="91.5" customHeight="1" x14ac:dyDescent="0.25">
      <c r="A66" s="90" t="s">
        <v>18</v>
      </c>
      <c r="B66" s="52" t="s">
        <v>362</v>
      </c>
      <c r="C66" s="53" t="s">
        <v>308</v>
      </c>
      <c r="D66" s="49">
        <v>0</v>
      </c>
      <c r="E66" s="49">
        <v>0</v>
      </c>
      <c r="F66" s="49">
        <v>0</v>
      </c>
      <c r="G66" s="45">
        <v>0</v>
      </c>
      <c r="H66" s="45">
        <v>0</v>
      </c>
      <c r="I66" s="43">
        <v>0</v>
      </c>
      <c r="J66" s="43">
        <v>0</v>
      </c>
      <c r="K66" s="49">
        <v>0</v>
      </c>
      <c r="L66" s="49">
        <v>19</v>
      </c>
      <c r="M66" s="49">
        <v>0</v>
      </c>
      <c r="N66" s="49">
        <v>0</v>
      </c>
      <c r="O66" s="49">
        <v>0</v>
      </c>
      <c r="P66" s="45">
        <v>0</v>
      </c>
      <c r="Q66" s="45">
        <v>0</v>
      </c>
      <c r="R66" s="43">
        <v>0</v>
      </c>
      <c r="S66" s="43">
        <v>0</v>
      </c>
      <c r="T66" s="49">
        <v>0</v>
      </c>
      <c r="U66" s="49">
        <v>14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8">
        <v>0</v>
      </c>
      <c r="AM66" s="38">
        <v>0</v>
      </c>
      <c r="AN66" s="46">
        <v>0</v>
      </c>
      <c r="AO66" s="46">
        <v>0</v>
      </c>
      <c r="AP66" s="46">
        <v>0</v>
      </c>
      <c r="AQ66" s="46">
        <v>0</v>
      </c>
      <c r="AR66" s="46">
        <v>0</v>
      </c>
      <c r="AS66" s="73">
        <v>0</v>
      </c>
      <c r="AT66" s="73">
        <v>0</v>
      </c>
      <c r="AU66" s="46">
        <v>0</v>
      </c>
      <c r="AV66" s="46">
        <v>0</v>
      </c>
      <c r="AW66" s="46">
        <v>0</v>
      </c>
      <c r="AX66" s="46">
        <v>0</v>
      </c>
      <c r="AY66" s="46">
        <v>0</v>
      </c>
      <c r="AZ66" s="46">
        <v>0</v>
      </c>
      <c r="BA66" s="46">
        <v>0</v>
      </c>
      <c r="BB66" s="73">
        <v>0</v>
      </c>
      <c r="BC66" s="73">
        <v>0</v>
      </c>
      <c r="BD66" s="46">
        <v>0</v>
      </c>
      <c r="BE66" s="46">
        <v>0</v>
      </c>
      <c r="BF66" s="69">
        <v>0</v>
      </c>
      <c r="BG66" s="69">
        <v>0</v>
      </c>
      <c r="BH66" s="69">
        <v>0</v>
      </c>
      <c r="BI66" s="69">
        <v>0</v>
      </c>
      <c r="BJ66" s="69">
        <v>0</v>
      </c>
      <c r="BK66" s="69">
        <v>0</v>
      </c>
      <c r="BL66" s="69">
        <v>0</v>
      </c>
      <c r="BM66" s="69">
        <v>0</v>
      </c>
      <c r="BN66" s="46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v>0</v>
      </c>
      <c r="BU66" s="44">
        <v>0</v>
      </c>
      <c r="BV66" s="44">
        <v>0</v>
      </c>
      <c r="BW66" s="44">
        <v>14</v>
      </c>
      <c r="BX66" s="56">
        <v>0</v>
      </c>
      <c r="BY66" s="62">
        <v>0</v>
      </c>
      <c r="BZ66" s="62">
        <v>0</v>
      </c>
      <c r="CA66" s="62">
        <v>0</v>
      </c>
      <c r="CB66" s="56">
        <v>0</v>
      </c>
      <c r="CC66" s="62">
        <v>0</v>
      </c>
      <c r="CD66" s="62">
        <v>0</v>
      </c>
      <c r="CE66" s="56">
        <v>0</v>
      </c>
      <c r="CF66" s="46">
        <v>0</v>
      </c>
      <c r="CG66" s="46">
        <v>0</v>
      </c>
      <c r="CH66" s="46">
        <v>0</v>
      </c>
      <c r="CI66" s="46">
        <v>0</v>
      </c>
      <c r="CJ66" s="46">
        <v>0</v>
      </c>
      <c r="CK66" s="46">
        <v>0</v>
      </c>
      <c r="CL66" s="46">
        <v>0</v>
      </c>
      <c r="CM66" s="46">
        <v>0</v>
      </c>
      <c r="CN66" s="46">
        <v>0</v>
      </c>
      <c r="CO66" s="46">
        <v>0</v>
      </c>
      <c r="CP66" s="56">
        <v>0</v>
      </c>
      <c r="CQ66" s="62">
        <v>0</v>
      </c>
      <c r="CR66" s="62">
        <v>0</v>
      </c>
      <c r="CS66" s="62">
        <v>0</v>
      </c>
      <c r="CT66" s="56">
        <v>0</v>
      </c>
      <c r="CU66" s="62">
        <v>0</v>
      </c>
      <c r="CV66" s="62">
        <v>0</v>
      </c>
      <c r="CW66" s="62">
        <v>0</v>
      </c>
      <c r="CX66" s="46">
        <v>19</v>
      </c>
      <c r="CY66" s="44">
        <v>0</v>
      </c>
      <c r="CZ66" s="44">
        <v>0</v>
      </c>
      <c r="DA66" s="44">
        <v>0</v>
      </c>
      <c r="DB66" s="44">
        <v>0</v>
      </c>
      <c r="DC66" s="44">
        <v>0</v>
      </c>
      <c r="DD66" s="44">
        <v>0</v>
      </c>
      <c r="DE66" s="44">
        <v>0</v>
      </c>
      <c r="DF66" s="44">
        <v>0</v>
      </c>
      <c r="DG66" s="44">
        <v>0</v>
      </c>
      <c r="DH66" s="62">
        <v>0</v>
      </c>
      <c r="DI66" s="62">
        <v>0</v>
      </c>
      <c r="DJ66" s="62">
        <v>0</v>
      </c>
      <c r="DK66" s="62">
        <v>0</v>
      </c>
      <c r="DL66" s="62">
        <v>0</v>
      </c>
      <c r="DM66" s="62">
        <v>0</v>
      </c>
      <c r="DN66" s="62">
        <v>0</v>
      </c>
      <c r="DO66" s="62">
        <v>0</v>
      </c>
      <c r="DP66" s="46">
        <v>0</v>
      </c>
      <c r="DQ66" s="46">
        <v>0</v>
      </c>
      <c r="DR66" s="46">
        <v>0</v>
      </c>
      <c r="DS66" s="46">
        <v>0</v>
      </c>
      <c r="DT66" s="46">
        <v>0</v>
      </c>
      <c r="DU66" s="46">
        <v>0</v>
      </c>
      <c r="DV66" s="46">
        <v>0</v>
      </c>
      <c r="DW66" s="46">
        <v>0</v>
      </c>
      <c r="DX66" s="46">
        <v>0</v>
      </c>
      <c r="DY66" s="46">
        <v>0</v>
      </c>
      <c r="DZ66" s="49">
        <f t="shared" si="367"/>
        <v>0</v>
      </c>
      <c r="EA66" s="49">
        <f t="shared" si="368"/>
        <v>0</v>
      </c>
      <c r="EB66" s="49">
        <f t="shared" si="369"/>
        <v>0</v>
      </c>
      <c r="EC66" s="49">
        <f t="shared" si="370"/>
        <v>0</v>
      </c>
      <c r="ED66" s="49">
        <f t="shared" si="371"/>
        <v>0</v>
      </c>
      <c r="EE66" s="49">
        <f t="shared" si="372"/>
        <v>0</v>
      </c>
      <c r="EF66" s="49">
        <f t="shared" si="373"/>
        <v>0</v>
      </c>
      <c r="EG66" s="49">
        <f t="shared" si="374"/>
        <v>0</v>
      </c>
      <c r="EH66" s="49">
        <f t="shared" si="375"/>
        <v>19</v>
      </c>
      <c r="EI66" s="39">
        <f t="shared" si="77"/>
        <v>0</v>
      </c>
      <c r="EJ66" s="39">
        <f t="shared" si="78"/>
        <v>0</v>
      </c>
      <c r="EK66" s="39">
        <f t="shared" si="79"/>
        <v>0</v>
      </c>
      <c r="EL66" s="39">
        <f t="shared" si="80"/>
        <v>0</v>
      </c>
      <c r="EM66" s="39">
        <f t="shared" si="81"/>
        <v>0</v>
      </c>
      <c r="EN66" s="39">
        <f t="shared" si="82"/>
        <v>0</v>
      </c>
      <c r="EO66" s="39">
        <f t="shared" si="83"/>
        <v>0</v>
      </c>
      <c r="EP66" s="39">
        <f t="shared" si="84"/>
        <v>0</v>
      </c>
      <c r="EQ66" s="39">
        <f t="shared" si="85"/>
        <v>14</v>
      </c>
      <c r="ER66" s="70" t="s">
        <v>100</v>
      </c>
      <c r="WJC66" s="64"/>
      <c r="WJD66" s="64"/>
      <c r="WJE66" s="65"/>
      <c r="WJF66" s="66"/>
      <c r="WJG66" s="66"/>
      <c r="WJH66" s="66"/>
      <c r="WJI66" s="66"/>
      <c r="WJJ66" s="66"/>
      <c r="WJK66" s="66"/>
      <c r="WJL66" s="66"/>
      <c r="WJM66" s="66"/>
      <c r="WJN66" s="66"/>
      <c r="WJO66" s="66"/>
      <c r="WJP66" s="66"/>
      <c r="WJQ66" s="66"/>
      <c r="WJR66" s="66"/>
      <c r="WJS66" s="66"/>
      <c r="WJT66" s="66"/>
      <c r="WJU66" s="66"/>
      <c r="WJV66" s="66"/>
      <c r="WJW66" s="66"/>
      <c r="WJX66" s="67"/>
      <c r="WJY66" s="67"/>
      <c r="WJZ66" s="67"/>
      <c r="WKA66" s="67"/>
      <c r="WKB66" s="67"/>
      <c r="WKC66" s="67"/>
      <c r="WKD66" s="67"/>
      <c r="WKE66" s="67"/>
      <c r="WKF66" s="67"/>
      <c r="WKG66" s="67"/>
      <c r="WKH66" s="3"/>
      <c r="WKI66" s="67"/>
      <c r="WKJ66" s="67"/>
      <c r="WKK66" s="3"/>
      <c r="WKL66" s="3"/>
      <c r="WKM66" s="3"/>
      <c r="WKN66" s="3"/>
      <c r="WKO66" s="67"/>
      <c r="WKP66" s="66"/>
      <c r="WKQ66" s="66"/>
      <c r="WKR66" s="66"/>
      <c r="WKS66" s="66"/>
      <c r="WKT66" s="66"/>
      <c r="WKU66" s="66"/>
      <c r="WKV66" s="66"/>
      <c r="WKW66" s="66"/>
      <c r="WKX66" s="66"/>
      <c r="WKY66" s="66"/>
      <c r="WKZ66" s="66"/>
      <c r="WLA66" s="66"/>
      <c r="WLB66" s="66"/>
      <c r="WLC66" s="66"/>
      <c r="WLD66" s="66"/>
      <c r="WLE66" s="66"/>
      <c r="WLF66" s="66"/>
      <c r="WLG66" s="66"/>
      <c r="WLH66" s="66"/>
      <c r="WLI66" s="66"/>
      <c r="WLJ66" s="66"/>
      <c r="WLK66" s="66"/>
      <c r="WLL66" s="66"/>
      <c r="WLM66" s="66"/>
      <c r="WLN66" s="66"/>
      <c r="WLO66" s="66"/>
      <c r="WLP66" s="66"/>
      <c r="WLW66" s="64"/>
      <c r="WLX66" s="64"/>
      <c r="WLY66" s="65"/>
      <c r="WLZ66" s="66"/>
      <c r="WMA66" s="66"/>
      <c r="WMB66" s="66"/>
      <c r="WMC66" s="66"/>
      <c r="WMD66" s="66"/>
      <c r="WME66" s="66"/>
      <c r="WMF66" s="66"/>
      <c r="WMG66" s="66"/>
      <c r="WMH66" s="66"/>
      <c r="WMI66" s="67"/>
      <c r="WMJ66" s="67"/>
      <c r="WMK66" s="67"/>
      <c r="WML66" s="67"/>
      <c r="WMM66" s="67"/>
      <c r="WMN66" s="67"/>
      <c r="WMO66" s="67"/>
      <c r="WMP66" s="67"/>
      <c r="WMQ66" s="67"/>
      <c r="WMR66" s="66"/>
      <c r="WMS66" s="66"/>
      <c r="WMT66" s="66"/>
      <c r="WMU66" s="66"/>
      <c r="WMV66" s="66"/>
      <c r="WMW66" s="66"/>
      <c r="WMX66" s="66"/>
      <c r="WMY66" s="66"/>
      <c r="WMZ66" s="66"/>
      <c r="WNA66" s="66"/>
      <c r="WNB66" s="66"/>
      <c r="WNC66" s="66"/>
      <c r="WND66" s="66"/>
      <c r="WNE66" s="66"/>
      <c r="WNF66" s="66"/>
      <c r="WNG66" s="66"/>
      <c r="WNH66" s="66"/>
      <c r="WNI66" s="66"/>
      <c r="WNJ66" s="66"/>
      <c r="WOQ66" s="64"/>
      <c r="WOR66" s="64"/>
      <c r="WOS66" s="65"/>
      <c r="WOT66" s="66"/>
      <c r="WOU66" s="66"/>
      <c r="WOV66" s="66"/>
      <c r="WOW66" s="66"/>
      <c r="WOX66" s="66"/>
      <c r="WOY66" s="66"/>
      <c r="WOZ66" s="66"/>
      <c r="WPA66" s="66"/>
      <c r="WPB66" s="66"/>
      <c r="WPC66" s="66"/>
      <c r="WPD66" s="66"/>
      <c r="WPE66" s="66"/>
      <c r="WPF66" s="66"/>
      <c r="WPG66" s="66"/>
      <c r="WPH66" s="66"/>
      <c r="WPI66" s="66"/>
      <c r="WPJ66" s="66"/>
      <c r="WPK66" s="66"/>
      <c r="WPL66" s="66"/>
      <c r="WRK66" s="64"/>
      <c r="WRL66" s="64"/>
      <c r="WRM66" s="65"/>
      <c r="WRN66" s="66"/>
      <c r="WRO66" s="66"/>
      <c r="WRP66" s="66"/>
      <c r="WRQ66" s="66"/>
      <c r="WRR66" s="66"/>
      <c r="WRS66" s="66"/>
      <c r="WRT66" s="66"/>
      <c r="WRU66" s="66"/>
      <c r="WRV66" s="66"/>
      <c r="WRW66" s="66"/>
      <c r="WUE66" s="64"/>
      <c r="WUF66" s="64"/>
      <c r="WUG66" s="65"/>
      <c r="WUH66" s="66"/>
      <c r="WUI66" s="66"/>
      <c r="WUJ66" s="66"/>
      <c r="WUK66" s="66"/>
      <c r="WUL66" s="66"/>
      <c r="WUM66" s="66"/>
      <c r="WUN66" s="66"/>
      <c r="WUO66" s="66"/>
      <c r="WUP66" s="66"/>
      <c r="WWY66" s="64"/>
      <c r="WWZ66" s="64"/>
      <c r="WXA66" s="65"/>
      <c r="WXB66" s="66"/>
      <c r="WXC66" s="66"/>
      <c r="WXD66" s="66"/>
      <c r="WXE66" s="66"/>
      <c r="WXF66" s="66"/>
      <c r="WXG66" s="66"/>
      <c r="WXH66" s="66"/>
      <c r="WXI66" s="66"/>
      <c r="WXJ66" s="66"/>
      <c r="WZS66" s="64"/>
      <c r="WZT66" s="64"/>
      <c r="WZU66" s="65"/>
      <c r="WZV66" s="66"/>
      <c r="WZW66" s="66"/>
      <c r="WZX66" s="66"/>
      <c r="WZY66" s="66"/>
      <c r="WZZ66" s="66"/>
      <c r="XAA66" s="66"/>
      <c r="XAB66" s="66"/>
      <c r="XAC66" s="66"/>
      <c r="XAD66" s="66"/>
    </row>
    <row r="67" spans="1:148 15811:16254" s="41" customFormat="1" ht="91.5" customHeight="1" x14ac:dyDescent="0.25">
      <c r="A67" s="90" t="s">
        <v>18</v>
      </c>
      <c r="B67" s="52" t="s">
        <v>363</v>
      </c>
      <c r="C67" s="53" t="s">
        <v>309</v>
      </c>
      <c r="D67" s="49">
        <v>0</v>
      </c>
      <c r="E67" s="49">
        <v>0</v>
      </c>
      <c r="F67" s="49">
        <v>0</v>
      </c>
      <c r="G67" s="45">
        <v>0</v>
      </c>
      <c r="H67" s="45">
        <v>0</v>
      </c>
      <c r="I67" s="43">
        <v>0</v>
      </c>
      <c r="J67" s="43">
        <v>0</v>
      </c>
      <c r="K67" s="49">
        <v>0</v>
      </c>
      <c r="L67" s="49">
        <v>8</v>
      </c>
      <c r="M67" s="49">
        <v>0</v>
      </c>
      <c r="N67" s="49">
        <v>0</v>
      </c>
      <c r="O67" s="49">
        <v>0</v>
      </c>
      <c r="P67" s="45">
        <v>0</v>
      </c>
      <c r="Q67" s="45">
        <v>0</v>
      </c>
      <c r="R67" s="43">
        <v>0</v>
      </c>
      <c r="S67" s="43">
        <v>0</v>
      </c>
      <c r="T67" s="49">
        <v>0</v>
      </c>
      <c r="U67" s="49">
        <v>7</v>
      </c>
      <c r="V67" s="46">
        <v>0</v>
      </c>
      <c r="W67" s="46">
        <v>0</v>
      </c>
      <c r="X67" s="46">
        <v>0</v>
      </c>
      <c r="Y67" s="46">
        <v>0</v>
      </c>
      <c r="Z67" s="46">
        <v>0</v>
      </c>
      <c r="AA67" s="46">
        <v>0</v>
      </c>
      <c r="AB67" s="46">
        <v>0</v>
      </c>
      <c r="AC67" s="46">
        <v>0</v>
      </c>
      <c r="AD67" s="46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8">
        <v>0</v>
      </c>
      <c r="AM67" s="38">
        <v>0</v>
      </c>
      <c r="AN67" s="46">
        <v>0</v>
      </c>
      <c r="AO67" s="46">
        <v>0</v>
      </c>
      <c r="AP67" s="46">
        <v>0</v>
      </c>
      <c r="AQ67" s="46">
        <v>0</v>
      </c>
      <c r="AR67" s="46">
        <v>0</v>
      </c>
      <c r="AS67" s="73">
        <v>0</v>
      </c>
      <c r="AT67" s="73">
        <v>0</v>
      </c>
      <c r="AU67" s="46">
        <v>0</v>
      </c>
      <c r="AV67" s="46">
        <v>8</v>
      </c>
      <c r="AW67" s="46">
        <v>0</v>
      </c>
      <c r="AX67" s="46">
        <v>0</v>
      </c>
      <c r="AY67" s="46">
        <v>0</v>
      </c>
      <c r="AZ67" s="46">
        <v>0</v>
      </c>
      <c r="BA67" s="46">
        <v>0</v>
      </c>
      <c r="BB67" s="73">
        <v>0</v>
      </c>
      <c r="BC67" s="73">
        <v>0</v>
      </c>
      <c r="BD67" s="46">
        <v>0</v>
      </c>
      <c r="BE67" s="46">
        <v>7</v>
      </c>
      <c r="BF67" s="69">
        <v>0</v>
      </c>
      <c r="BG67" s="69">
        <v>0</v>
      </c>
      <c r="BH67" s="69">
        <v>0</v>
      </c>
      <c r="BI67" s="69">
        <v>0</v>
      </c>
      <c r="BJ67" s="69">
        <v>0</v>
      </c>
      <c r="BK67" s="69">
        <v>0</v>
      </c>
      <c r="BL67" s="69">
        <v>0</v>
      </c>
      <c r="BM67" s="69">
        <v>0</v>
      </c>
      <c r="BN67" s="46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v>0</v>
      </c>
      <c r="BU67" s="44">
        <v>0</v>
      </c>
      <c r="BV67" s="44">
        <v>0</v>
      </c>
      <c r="BW67" s="44">
        <f t="shared" ref="BW67" si="376">BW60</f>
        <v>0</v>
      </c>
      <c r="BX67" s="56">
        <v>0</v>
      </c>
      <c r="BY67" s="62">
        <v>0</v>
      </c>
      <c r="BZ67" s="62">
        <v>0</v>
      </c>
      <c r="CA67" s="62">
        <v>0</v>
      </c>
      <c r="CB67" s="56">
        <v>0</v>
      </c>
      <c r="CC67" s="62">
        <v>0</v>
      </c>
      <c r="CD67" s="62">
        <v>0</v>
      </c>
      <c r="CE67" s="56">
        <v>0</v>
      </c>
      <c r="CF67" s="46">
        <v>0</v>
      </c>
      <c r="CG67" s="46">
        <v>0</v>
      </c>
      <c r="CH67" s="46">
        <v>0</v>
      </c>
      <c r="CI67" s="46">
        <v>0</v>
      </c>
      <c r="CJ67" s="46">
        <v>0</v>
      </c>
      <c r="CK67" s="46">
        <v>0</v>
      </c>
      <c r="CL67" s="46">
        <v>0</v>
      </c>
      <c r="CM67" s="46">
        <v>0</v>
      </c>
      <c r="CN67" s="46">
        <v>0</v>
      </c>
      <c r="CO67" s="46">
        <v>0</v>
      </c>
      <c r="CP67" s="56">
        <v>0</v>
      </c>
      <c r="CQ67" s="62">
        <v>0</v>
      </c>
      <c r="CR67" s="62">
        <v>0</v>
      </c>
      <c r="CS67" s="62">
        <v>0</v>
      </c>
      <c r="CT67" s="56">
        <v>0</v>
      </c>
      <c r="CU67" s="62">
        <v>0</v>
      </c>
      <c r="CV67" s="62">
        <v>0</v>
      </c>
      <c r="CW67" s="62">
        <v>0</v>
      </c>
      <c r="CX67" s="46">
        <v>0</v>
      </c>
      <c r="CY67" s="44">
        <v>0</v>
      </c>
      <c r="CZ67" s="44">
        <v>0</v>
      </c>
      <c r="DA67" s="44">
        <v>0</v>
      </c>
      <c r="DB67" s="44">
        <v>0</v>
      </c>
      <c r="DC67" s="44">
        <v>0</v>
      </c>
      <c r="DD67" s="44">
        <v>0</v>
      </c>
      <c r="DE67" s="44">
        <v>0</v>
      </c>
      <c r="DF67" s="44">
        <v>0</v>
      </c>
      <c r="DG67" s="44">
        <v>0</v>
      </c>
      <c r="DH67" s="62">
        <v>0</v>
      </c>
      <c r="DI67" s="62">
        <v>0</v>
      </c>
      <c r="DJ67" s="62">
        <v>0</v>
      </c>
      <c r="DK67" s="62">
        <v>0</v>
      </c>
      <c r="DL67" s="62">
        <v>0</v>
      </c>
      <c r="DM67" s="62">
        <v>0</v>
      </c>
      <c r="DN67" s="62">
        <v>0</v>
      </c>
      <c r="DO67" s="62">
        <v>0</v>
      </c>
      <c r="DP67" s="46">
        <v>0</v>
      </c>
      <c r="DQ67" s="46">
        <v>0</v>
      </c>
      <c r="DR67" s="46">
        <v>0</v>
      </c>
      <c r="DS67" s="46">
        <v>0</v>
      </c>
      <c r="DT67" s="46">
        <v>0</v>
      </c>
      <c r="DU67" s="46">
        <v>0</v>
      </c>
      <c r="DV67" s="46">
        <v>0</v>
      </c>
      <c r="DW67" s="46">
        <v>0</v>
      </c>
      <c r="DX67" s="46">
        <v>0</v>
      </c>
      <c r="DY67" s="46">
        <v>0</v>
      </c>
      <c r="DZ67" s="49">
        <f t="shared" si="367"/>
        <v>0</v>
      </c>
      <c r="EA67" s="49">
        <f t="shared" si="368"/>
        <v>0</v>
      </c>
      <c r="EB67" s="49">
        <f t="shared" si="369"/>
        <v>0</v>
      </c>
      <c r="EC67" s="49">
        <f t="shared" si="370"/>
        <v>0</v>
      </c>
      <c r="ED67" s="49">
        <f t="shared" si="371"/>
        <v>0</v>
      </c>
      <c r="EE67" s="49">
        <f t="shared" si="372"/>
        <v>0</v>
      </c>
      <c r="EF67" s="49">
        <f t="shared" si="373"/>
        <v>0</v>
      </c>
      <c r="EG67" s="49">
        <f t="shared" si="374"/>
        <v>0</v>
      </c>
      <c r="EH67" s="49">
        <f t="shared" si="375"/>
        <v>8</v>
      </c>
      <c r="EI67" s="39">
        <f t="shared" si="77"/>
        <v>0</v>
      </c>
      <c r="EJ67" s="39">
        <f t="shared" si="78"/>
        <v>0</v>
      </c>
      <c r="EK67" s="39">
        <f t="shared" si="79"/>
        <v>0</v>
      </c>
      <c r="EL67" s="39">
        <f t="shared" si="80"/>
        <v>0</v>
      </c>
      <c r="EM67" s="39">
        <f t="shared" si="81"/>
        <v>0</v>
      </c>
      <c r="EN67" s="39">
        <f t="shared" si="82"/>
        <v>0</v>
      </c>
      <c r="EO67" s="39">
        <f t="shared" si="83"/>
        <v>0</v>
      </c>
      <c r="EP67" s="39">
        <f t="shared" si="84"/>
        <v>0</v>
      </c>
      <c r="EQ67" s="39">
        <f t="shared" si="85"/>
        <v>7</v>
      </c>
      <c r="ER67" s="70" t="s">
        <v>100</v>
      </c>
      <c r="WJC67" s="64"/>
      <c r="WJD67" s="64"/>
      <c r="WJE67" s="65"/>
      <c r="WJF67" s="66"/>
      <c r="WJG67" s="66"/>
      <c r="WJH67" s="66"/>
      <c r="WJI67" s="66"/>
      <c r="WJJ67" s="66"/>
      <c r="WJK67" s="66"/>
      <c r="WJL67" s="66"/>
      <c r="WJM67" s="66"/>
      <c r="WJN67" s="66"/>
      <c r="WJO67" s="66"/>
      <c r="WJP67" s="66"/>
      <c r="WJQ67" s="66"/>
      <c r="WJR67" s="66"/>
      <c r="WJS67" s="66"/>
      <c r="WJT67" s="66"/>
      <c r="WJU67" s="66"/>
      <c r="WJV67" s="66"/>
      <c r="WJW67" s="66"/>
      <c r="WJX67" s="67"/>
      <c r="WJY67" s="67"/>
      <c r="WJZ67" s="67"/>
      <c r="WKA67" s="67"/>
      <c r="WKB67" s="67"/>
      <c r="WKC67" s="67"/>
      <c r="WKD67" s="67"/>
      <c r="WKE67" s="67"/>
      <c r="WKF67" s="67"/>
      <c r="WKG67" s="67"/>
      <c r="WKH67" s="3"/>
      <c r="WKI67" s="67"/>
      <c r="WKJ67" s="67"/>
      <c r="WKK67" s="3"/>
      <c r="WKL67" s="3"/>
      <c r="WKM67" s="3"/>
      <c r="WKN67" s="3"/>
      <c r="WKO67" s="67"/>
      <c r="WKP67" s="66"/>
      <c r="WKQ67" s="66"/>
      <c r="WKR67" s="66"/>
      <c r="WKS67" s="66"/>
      <c r="WKT67" s="66"/>
      <c r="WKU67" s="66"/>
      <c r="WKV67" s="66"/>
      <c r="WKW67" s="66"/>
      <c r="WKX67" s="66"/>
      <c r="WKY67" s="66"/>
      <c r="WKZ67" s="66"/>
      <c r="WLA67" s="66"/>
      <c r="WLB67" s="66"/>
      <c r="WLC67" s="66"/>
      <c r="WLD67" s="66"/>
      <c r="WLE67" s="66"/>
      <c r="WLF67" s="66"/>
      <c r="WLG67" s="66"/>
      <c r="WLH67" s="66"/>
      <c r="WLI67" s="66"/>
      <c r="WLJ67" s="66"/>
      <c r="WLK67" s="66"/>
      <c r="WLL67" s="66"/>
      <c r="WLM67" s="66"/>
      <c r="WLN67" s="66"/>
      <c r="WLO67" s="66"/>
      <c r="WLP67" s="66"/>
      <c r="WLW67" s="64"/>
      <c r="WLX67" s="64"/>
      <c r="WLY67" s="65"/>
      <c r="WLZ67" s="66"/>
      <c r="WMA67" s="66"/>
      <c r="WMB67" s="66"/>
      <c r="WMC67" s="66"/>
      <c r="WMD67" s="66"/>
      <c r="WME67" s="66"/>
      <c r="WMF67" s="66"/>
      <c r="WMG67" s="66"/>
      <c r="WMH67" s="66"/>
      <c r="WMI67" s="67"/>
      <c r="WMJ67" s="67"/>
      <c r="WMK67" s="67"/>
      <c r="WML67" s="67"/>
      <c r="WMM67" s="67"/>
      <c r="WMN67" s="67"/>
      <c r="WMO67" s="67"/>
      <c r="WMP67" s="67"/>
      <c r="WMQ67" s="67"/>
      <c r="WMR67" s="66"/>
      <c r="WMS67" s="66"/>
      <c r="WMT67" s="66"/>
      <c r="WMU67" s="66"/>
      <c r="WMV67" s="66"/>
      <c r="WMW67" s="66"/>
      <c r="WMX67" s="66"/>
      <c r="WMY67" s="66"/>
      <c r="WMZ67" s="66"/>
      <c r="WNA67" s="66"/>
      <c r="WNB67" s="66"/>
      <c r="WNC67" s="66"/>
      <c r="WND67" s="66"/>
      <c r="WNE67" s="66"/>
      <c r="WNF67" s="66"/>
      <c r="WNG67" s="66"/>
      <c r="WNH67" s="66"/>
      <c r="WNI67" s="66"/>
      <c r="WNJ67" s="66"/>
      <c r="WOQ67" s="64"/>
      <c r="WOR67" s="64"/>
      <c r="WOS67" s="65"/>
      <c r="WOT67" s="66"/>
      <c r="WOU67" s="66"/>
      <c r="WOV67" s="66"/>
      <c r="WOW67" s="66"/>
      <c r="WOX67" s="66"/>
      <c r="WOY67" s="66"/>
      <c r="WOZ67" s="66"/>
      <c r="WPA67" s="66"/>
      <c r="WPB67" s="66"/>
      <c r="WPC67" s="66"/>
      <c r="WPD67" s="66"/>
      <c r="WPE67" s="66"/>
      <c r="WPF67" s="66"/>
      <c r="WPG67" s="66"/>
      <c r="WPH67" s="66"/>
      <c r="WPI67" s="66"/>
      <c r="WPJ67" s="66"/>
      <c r="WPK67" s="66"/>
      <c r="WPL67" s="66"/>
      <c r="WRK67" s="64"/>
      <c r="WRL67" s="64"/>
      <c r="WRM67" s="65"/>
      <c r="WRN67" s="66"/>
      <c r="WRO67" s="66"/>
      <c r="WRP67" s="66"/>
      <c r="WRQ67" s="66"/>
      <c r="WRR67" s="66"/>
      <c r="WRS67" s="66"/>
      <c r="WRT67" s="66"/>
      <c r="WRU67" s="66"/>
      <c r="WRV67" s="66"/>
      <c r="WRW67" s="66"/>
      <c r="WUE67" s="64"/>
      <c r="WUF67" s="64"/>
      <c r="WUG67" s="65"/>
      <c r="WUH67" s="66"/>
      <c r="WUI67" s="66"/>
      <c r="WUJ67" s="66"/>
      <c r="WUK67" s="66"/>
      <c r="WUL67" s="66"/>
      <c r="WUM67" s="66"/>
      <c r="WUN67" s="66"/>
      <c r="WUO67" s="66"/>
      <c r="WUP67" s="66"/>
      <c r="WWY67" s="64"/>
      <c r="WWZ67" s="64"/>
      <c r="WXA67" s="65"/>
      <c r="WXB67" s="66"/>
      <c r="WXC67" s="66"/>
      <c r="WXD67" s="66"/>
      <c r="WXE67" s="66"/>
      <c r="WXF67" s="66"/>
      <c r="WXG67" s="66"/>
      <c r="WXH67" s="66"/>
      <c r="WXI67" s="66"/>
      <c r="WXJ67" s="66"/>
      <c r="WZS67" s="64"/>
      <c r="WZT67" s="64"/>
      <c r="WZU67" s="65"/>
      <c r="WZV67" s="66"/>
      <c r="WZW67" s="66"/>
      <c r="WZX67" s="66"/>
      <c r="WZY67" s="66"/>
      <c r="WZZ67" s="66"/>
      <c r="XAA67" s="66"/>
      <c r="XAB67" s="66"/>
      <c r="XAC67" s="66"/>
      <c r="XAD67" s="66"/>
    </row>
    <row r="68" spans="1:148 15811:16254" s="41" customFormat="1" ht="91.5" customHeight="1" x14ac:dyDescent="0.25">
      <c r="A68" s="90" t="s">
        <v>18</v>
      </c>
      <c r="B68" s="52" t="s">
        <v>364</v>
      </c>
      <c r="C68" s="53" t="s">
        <v>310</v>
      </c>
      <c r="D68" s="49">
        <v>0</v>
      </c>
      <c r="E68" s="49">
        <v>0</v>
      </c>
      <c r="F68" s="49">
        <v>0</v>
      </c>
      <c r="G68" s="45">
        <v>0</v>
      </c>
      <c r="H68" s="45">
        <v>0</v>
      </c>
      <c r="I68" s="43">
        <v>0</v>
      </c>
      <c r="J68" s="43">
        <v>0</v>
      </c>
      <c r="K68" s="49">
        <v>0</v>
      </c>
      <c r="L68" s="49">
        <v>8</v>
      </c>
      <c r="M68" s="49">
        <v>0</v>
      </c>
      <c r="N68" s="49">
        <v>0</v>
      </c>
      <c r="O68" s="49">
        <v>0</v>
      </c>
      <c r="P68" s="45">
        <v>0</v>
      </c>
      <c r="Q68" s="45">
        <v>0</v>
      </c>
      <c r="R68" s="43">
        <v>0</v>
      </c>
      <c r="S68" s="43">
        <v>0</v>
      </c>
      <c r="T68" s="49">
        <v>0</v>
      </c>
      <c r="U68" s="49">
        <v>7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8">
        <v>0</v>
      </c>
      <c r="AM68" s="38">
        <v>0</v>
      </c>
      <c r="AN68" s="46">
        <v>0</v>
      </c>
      <c r="AO68" s="46">
        <v>0</v>
      </c>
      <c r="AP68" s="46">
        <v>0</v>
      </c>
      <c r="AQ68" s="46">
        <v>0</v>
      </c>
      <c r="AR68" s="46">
        <v>0</v>
      </c>
      <c r="AS68" s="73">
        <v>0</v>
      </c>
      <c r="AT68" s="73">
        <v>0</v>
      </c>
      <c r="AU68" s="46">
        <v>0</v>
      </c>
      <c r="AV68" s="46">
        <v>8</v>
      </c>
      <c r="AW68" s="46">
        <v>0</v>
      </c>
      <c r="AX68" s="46">
        <v>0</v>
      </c>
      <c r="AY68" s="46">
        <v>0</v>
      </c>
      <c r="AZ68" s="46">
        <v>0</v>
      </c>
      <c r="BA68" s="46">
        <v>0</v>
      </c>
      <c r="BB68" s="73">
        <v>0</v>
      </c>
      <c r="BC68" s="73">
        <v>0</v>
      </c>
      <c r="BD68" s="46">
        <v>0</v>
      </c>
      <c r="BE68" s="46">
        <v>0</v>
      </c>
      <c r="BF68" s="69">
        <v>0</v>
      </c>
      <c r="BG68" s="69">
        <v>0</v>
      </c>
      <c r="BH68" s="69">
        <v>0</v>
      </c>
      <c r="BI68" s="69">
        <v>0</v>
      </c>
      <c r="BJ68" s="69">
        <v>0</v>
      </c>
      <c r="BK68" s="69">
        <v>0</v>
      </c>
      <c r="BL68" s="69">
        <v>0</v>
      </c>
      <c r="BM68" s="69">
        <v>0</v>
      </c>
      <c r="BN68" s="46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v>0</v>
      </c>
      <c r="BU68" s="44">
        <v>0</v>
      </c>
      <c r="BV68" s="44">
        <v>0</v>
      </c>
      <c r="BW68" s="44">
        <v>7</v>
      </c>
      <c r="BX68" s="56">
        <v>0</v>
      </c>
      <c r="BY68" s="62">
        <v>0</v>
      </c>
      <c r="BZ68" s="62">
        <v>0</v>
      </c>
      <c r="CA68" s="62">
        <v>0</v>
      </c>
      <c r="CB68" s="56">
        <v>0</v>
      </c>
      <c r="CC68" s="62">
        <v>0</v>
      </c>
      <c r="CD68" s="62">
        <v>0</v>
      </c>
      <c r="CE68" s="56">
        <v>0</v>
      </c>
      <c r="CF68" s="46">
        <v>0</v>
      </c>
      <c r="CG68" s="46">
        <v>0</v>
      </c>
      <c r="CH68" s="46">
        <v>0</v>
      </c>
      <c r="CI68" s="46">
        <v>0</v>
      </c>
      <c r="CJ68" s="46">
        <v>0</v>
      </c>
      <c r="CK68" s="46">
        <v>0</v>
      </c>
      <c r="CL68" s="46">
        <v>0</v>
      </c>
      <c r="CM68" s="46">
        <v>0</v>
      </c>
      <c r="CN68" s="46">
        <v>0</v>
      </c>
      <c r="CO68" s="46">
        <v>0</v>
      </c>
      <c r="CP68" s="56">
        <v>0</v>
      </c>
      <c r="CQ68" s="62">
        <v>0</v>
      </c>
      <c r="CR68" s="62">
        <v>0</v>
      </c>
      <c r="CS68" s="62">
        <v>0</v>
      </c>
      <c r="CT68" s="56">
        <v>0</v>
      </c>
      <c r="CU68" s="62">
        <v>0</v>
      </c>
      <c r="CV68" s="62">
        <v>0</v>
      </c>
      <c r="CW68" s="62">
        <v>0</v>
      </c>
      <c r="CX68" s="46">
        <v>0</v>
      </c>
      <c r="CY68" s="44">
        <v>0</v>
      </c>
      <c r="CZ68" s="44">
        <v>0</v>
      </c>
      <c r="DA68" s="44">
        <v>0</v>
      </c>
      <c r="DB68" s="44">
        <v>0</v>
      </c>
      <c r="DC68" s="44">
        <v>0</v>
      </c>
      <c r="DD68" s="44">
        <v>0</v>
      </c>
      <c r="DE68" s="44">
        <v>0</v>
      </c>
      <c r="DF68" s="44">
        <v>0</v>
      </c>
      <c r="DG68" s="44">
        <v>0</v>
      </c>
      <c r="DH68" s="62">
        <v>0</v>
      </c>
      <c r="DI68" s="62">
        <v>0</v>
      </c>
      <c r="DJ68" s="62">
        <v>0</v>
      </c>
      <c r="DK68" s="62">
        <v>0</v>
      </c>
      <c r="DL68" s="62">
        <v>0</v>
      </c>
      <c r="DM68" s="62">
        <v>0</v>
      </c>
      <c r="DN68" s="62">
        <v>0</v>
      </c>
      <c r="DO68" s="62">
        <v>0</v>
      </c>
      <c r="DP68" s="46">
        <v>0</v>
      </c>
      <c r="DQ68" s="46">
        <v>0</v>
      </c>
      <c r="DR68" s="46">
        <v>0</v>
      </c>
      <c r="DS68" s="46">
        <v>0</v>
      </c>
      <c r="DT68" s="46">
        <v>0</v>
      </c>
      <c r="DU68" s="46">
        <v>0</v>
      </c>
      <c r="DV68" s="46">
        <v>0</v>
      </c>
      <c r="DW68" s="46">
        <v>0</v>
      </c>
      <c r="DX68" s="46">
        <v>0</v>
      </c>
      <c r="DY68" s="46">
        <v>0</v>
      </c>
      <c r="DZ68" s="49">
        <f t="shared" si="367"/>
        <v>0</v>
      </c>
      <c r="EA68" s="49">
        <f t="shared" si="368"/>
        <v>0</v>
      </c>
      <c r="EB68" s="49">
        <f t="shared" si="369"/>
        <v>0</v>
      </c>
      <c r="EC68" s="49">
        <f t="shared" si="370"/>
        <v>0</v>
      </c>
      <c r="ED68" s="49">
        <f t="shared" si="371"/>
        <v>0</v>
      </c>
      <c r="EE68" s="49">
        <f t="shared" si="372"/>
        <v>0</v>
      </c>
      <c r="EF68" s="49">
        <f t="shared" si="373"/>
        <v>0</v>
      </c>
      <c r="EG68" s="49">
        <f t="shared" si="374"/>
        <v>0</v>
      </c>
      <c r="EH68" s="49">
        <f t="shared" si="375"/>
        <v>8</v>
      </c>
      <c r="EI68" s="39">
        <f t="shared" si="77"/>
        <v>0</v>
      </c>
      <c r="EJ68" s="39">
        <f t="shared" si="78"/>
        <v>0</v>
      </c>
      <c r="EK68" s="39">
        <f t="shared" si="79"/>
        <v>0</v>
      </c>
      <c r="EL68" s="39">
        <f t="shared" si="80"/>
        <v>0</v>
      </c>
      <c r="EM68" s="39">
        <f t="shared" si="81"/>
        <v>0</v>
      </c>
      <c r="EN68" s="39">
        <f t="shared" si="82"/>
        <v>0</v>
      </c>
      <c r="EO68" s="39">
        <f t="shared" si="83"/>
        <v>0</v>
      </c>
      <c r="EP68" s="39">
        <f t="shared" si="84"/>
        <v>0</v>
      </c>
      <c r="EQ68" s="39">
        <f t="shared" si="85"/>
        <v>7</v>
      </c>
      <c r="ER68" s="70" t="s">
        <v>100</v>
      </c>
      <c r="WJC68" s="64"/>
      <c r="WJD68" s="64"/>
      <c r="WJE68" s="65"/>
      <c r="WJF68" s="66"/>
      <c r="WJG68" s="66"/>
      <c r="WJH68" s="66"/>
      <c r="WJI68" s="66"/>
      <c r="WJJ68" s="66"/>
      <c r="WJK68" s="66"/>
      <c r="WJL68" s="66"/>
      <c r="WJM68" s="66"/>
      <c r="WJN68" s="66"/>
      <c r="WJO68" s="66"/>
      <c r="WJP68" s="66"/>
      <c r="WJQ68" s="66"/>
      <c r="WJR68" s="66"/>
      <c r="WJS68" s="66"/>
      <c r="WJT68" s="66"/>
      <c r="WJU68" s="66"/>
      <c r="WJV68" s="66"/>
      <c r="WJW68" s="66"/>
      <c r="WJX68" s="67"/>
      <c r="WJY68" s="67"/>
      <c r="WJZ68" s="67"/>
      <c r="WKA68" s="67"/>
      <c r="WKB68" s="67"/>
      <c r="WKC68" s="67"/>
      <c r="WKD68" s="67"/>
      <c r="WKE68" s="67"/>
      <c r="WKF68" s="67"/>
      <c r="WKG68" s="67"/>
      <c r="WKH68" s="3"/>
      <c r="WKI68" s="67"/>
      <c r="WKJ68" s="67"/>
      <c r="WKK68" s="3"/>
      <c r="WKL68" s="3"/>
      <c r="WKM68" s="3"/>
      <c r="WKN68" s="3"/>
      <c r="WKO68" s="67"/>
      <c r="WKP68" s="66"/>
      <c r="WKQ68" s="66"/>
      <c r="WKR68" s="66"/>
      <c r="WKS68" s="66"/>
      <c r="WKT68" s="66"/>
      <c r="WKU68" s="66"/>
      <c r="WKV68" s="66"/>
      <c r="WKW68" s="66"/>
      <c r="WKX68" s="66"/>
      <c r="WKY68" s="66"/>
      <c r="WKZ68" s="66"/>
      <c r="WLA68" s="66"/>
      <c r="WLB68" s="66"/>
      <c r="WLC68" s="66"/>
      <c r="WLD68" s="66"/>
      <c r="WLE68" s="66"/>
      <c r="WLF68" s="66"/>
      <c r="WLG68" s="66"/>
      <c r="WLH68" s="66"/>
      <c r="WLI68" s="66"/>
      <c r="WLJ68" s="66"/>
      <c r="WLK68" s="66"/>
      <c r="WLL68" s="66"/>
      <c r="WLM68" s="66"/>
      <c r="WLN68" s="66"/>
      <c r="WLO68" s="66"/>
      <c r="WLP68" s="66"/>
      <c r="WLW68" s="64"/>
      <c r="WLX68" s="64"/>
      <c r="WLY68" s="65"/>
      <c r="WLZ68" s="66"/>
      <c r="WMA68" s="66"/>
      <c r="WMB68" s="66"/>
      <c r="WMC68" s="66"/>
      <c r="WMD68" s="66"/>
      <c r="WME68" s="66"/>
      <c r="WMF68" s="66"/>
      <c r="WMG68" s="66"/>
      <c r="WMH68" s="66"/>
      <c r="WMI68" s="67"/>
      <c r="WMJ68" s="67"/>
      <c r="WMK68" s="67"/>
      <c r="WML68" s="67"/>
      <c r="WMM68" s="67"/>
      <c r="WMN68" s="67"/>
      <c r="WMO68" s="67"/>
      <c r="WMP68" s="67"/>
      <c r="WMQ68" s="67"/>
      <c r="WMR68" s="66"/>
      <c r="WMS68" s="66"/>
      <c r="WMT68" s="66"/>
      <c r="WMU68" s="66"/>
      <c r="WMV68" s="66"/>
      <c r="WMW68" s="66"/>
      <c r="WMX68" s="66"/>
      <c r="WMY68" s="66"/>
      <c r="WMZ68" s="66"/>
      <c r="WNA68" s="66"/>
      <c r="WNB68" s="66"/>
      <c r="WNC68" s="66"/>
      <c r="WND68" s="66"/>
      <c r="WNE68" s="66"/>
      <c r="WNF68" s="66"/>
      <c r="WNG68" s="66"/>
      <c r="WNH68" s="66"/>
      <c r="WNI68" s="66"/>
      <c r="WNJ68" s="66"/>
      <c r="WOQ68" s="64"/>
      <c r="WOR68" s="64"/>
      <c r="WOS68" s="65"/>
      <c r="WOT68" s="66"/>
      <c r="WOU68" s="66"/>
      <c r="WOV68" s="66"/>
      <c r="WOW68" s="66"/>
      <c r="WOX68" s="66"/>
      <c r="WOY68" s="66"/>
      <c r="WOZ68" s="66"/>
      <c r="WPA68" s="66"/>
      <c r="WPB68" s="66"/>
      <c r="WPC68" s="66"/>
      <c r="WPD68" s="66"/>
      <c r="WPE68" s="66"/>
      <c r="WPF68" s="66"/>
      <c r="WPG68" s="66"/>
      <c r="WPH68" s="66"/>
      <c r="WPI68" s="66"/>
      <c r="WPJ68" s="66"/>
      <c r="WPK68" s="66"/>
      <c r="WPL68" s="66"/>
      <c r="WRK68" s="64"/>
      <c r="WRL68" s="64"/>
      <c r="WRM68" s="65"/>
      <c r="WRN68" s="66"/>
      <c r="WRO68" s="66"/>
      <c r="WRP68" s="66"/>
      <c r="WRQ68" s="66"/>
      <c r="WRR68" s="66"/>
      <c r="WRS68" s="66"/>
      <c r="WRT68" s="66"/>
      <c r="WRU68" s="66"/>
      <c r="WRV68" s="66"/>
      <c r="WRW68" s="66"/>
      <c r="WUE68" s="64"/>
      <c r="WUF68" s="64"/>
      <c r="WUG68" s="65"/>
      <c r="WUH68" s="66"/>
      <c r="WUI68" s="66"/>
      <c r="WUJ68" s="66"/>
      <c r="WUK68" s="66"/>
      <c r="WUL68" s="66"/>
      <c r="WUM68" s="66"/>
      <c r="WUN68" s="66"/>
      <c r="WUO68" s="66"/>
      <c r="WUP68" s="66"/>
      <c r="WWY68" s="64"/>
      <c r="WWZ68" s="64"/>
      <c r="WXA68" s="65"/>
      <c r="WXB68" s="66"/>
      <c r="WXC68" s="66"/>
      <c r="WXD68" s="66"/>
      <c r="WXE68" s="66"/>
      <c r="WXF68" s="66"/>
      <c r="WXG68" s="66"/>
      <c r="WXH68" s="66"/>
      <c r="WXI68" s="66"/>
      <c r="WXJ68" s="66"/>
      <c r="WZS68" s="64"/>
      <c r="WZT68" s="64"/>
      <c r="WZU68" s="65"/>
      <c r="WZV68" s="66"/>
      <c r="WZW68" s="66"/>
      <c r="WZX68" s="66"/>
      <c r="WZY68" s="66"/>
      <c r="WZZ68" s="66"/>
      <c r="XAA68" s="66"/>
      <c r="XAB68" s="66"/>
      <c r="XAC68" s="66"/>
      <c r="XAD68" s="66"/>
    </row>
    <row r="69" spans="1:148 15811:16254" s="41" customFormat="1" ht="91.5" customHeight="1" x14ac:dyDescent="0.25">
      <c r="A69" s="90" t="s">
        <v>18</v>
      </c>
      <c r="B69" s="52" t="s">
        <v>365</v>
      </c>
      <c r="C69" s="53" t="s">
        <v>311</v>
      </c>
      <c r="D69" s="49">
        <v>0</v>
      </c>
      <c r="E69" s="49">
        <v>0</v>
      </c>
      <c r="F69" s="49">
        <v>0</v>
      </c>
      <c r="G69" s="45">
        <v>0</v>
      </c>
      <c r="H69" s="45">
        <v>0</v>
      </c>
      <c r="I69" s="43">
        <v>0</v>
      </c>
      <c r="J69" s="43">
        <v>0</v>
      </c>
      <c r="K69" s="49">
        <v>0</v>
      </c>
      <c r="L69" s="49">
        <v>8</v>
      </c>
      <c r="M69" s="49">
        <v>0</v>
      </c>
      <c r="N69" s="49">
        <v>0</v>
      </c>
      <c r="O69" s="49">
        <v>0</v>
      </c>
      <c r="P69" s="45">
        <v>0</v>
      </c>
      <c r="Q69" s="45">
        <v>0</v>
      </c>
      <c r="R69" s="43">
        <v>0</v>
      </c>
      <c r="S69" s="43">
        <v>0</v>
      </c>
      <c r="T69" s="49">
        <v>0</v>
      </c>
      <c r="U69" s="49">
        <v>7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8">
        <v>0</v>
      </c>
      <c r="AM69" s="38">
        <v>0</v>
      </c>
      <c r="AN69" s="46">
        <v>0</v>
      </c>
      <c r="AO69" s="46">
        <v>0</v>
      </c>
      <c r="AP69" s="46">
        <v>0</v>
      </c>
      <c r="AQ69" s="46">
        <v>0</v>
      </c>
      <c r="AR69" s="46">
        <v>0</v>
      </c>
      <c r="AS69" s="73">
        <v>0</v>
      </c>
      <c r="AT69" s="73">
        <v>0</v>
      </c>
      <c r="AU69" s="46">
        <v>0</v>
      </c>
      <c r="AV69" s="46">
        <v>0</v>
      </c>
      <c r="AW69" s="46">
        <v>0</v>
      </c>
      <c r="AX69" s="46">
        <v>0</v>
      </c>
      <c r="AY69" s="46">
        <v>0</v>
      </c>
      <c r="AZ69" s="46">
        <v>0</v>
      </c>
      <c r="BA69" s="46">
        <v>0</v>
      </c>
      <c r="BB69" s="73">
        <v>0</v>
      </c>
      <c r="BC69" s="73">
        <v>0</v>
      </c>
      <c r="BD69" s="46">
        <v>0</v>
      </c>
      <c r="BE69" s="46">
        <v>7</v>
      </c>
      <c r="BF69" s="69">
        <v>0</v>
      </c>
      <c r="BG69" s="69">
        <v>0</v>
      </c>
      <c r="BH69" s="69">
        <v>0</v>
      </c>
      <c r="BI69" s="69">
        <v>0</v>
      </c>
      <c r="BJ69" s="69">
        <v>0</v>
      </c>
      <c r="BK69" s="69">
        <v>0</v>
      </c>
      <c r="BL69" s="69">
        <v>0</v>
      </c>
      <c r="BM69" s="69">
        <v>0</v>
      </c>
      <c r="BN69" s="46">
        <v>8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v>0</v>
      </c>
      <c r="BU69" s="44">
        <v>0</v>
      </c>
      <c r="BV69" s="44">
        <v>0</v>
      </c>
      <c r="BW69" s="44">
        <v>0</v>
      </c>
      <c r="BX69" s="56">
        <v>0</v>
      </c>
      <c r="BY69" s="62">
        <v>0</v>
      </c>
      <c r="BZ69" s="62">
        <v>0</v>
      </c>
      <c r="CA69" s="62">
        <v>0</v>
      </c>
      <c r="CB69" s="56">
        <v>0</v>
      </c>
      <c r="CC69" s="62">
        <v>0</v>
      </c>
      <c r="CD69" s="62">
        <v>0</v>
      </c>
      <c r="CE69" s="56">
        <v>0</v>
      </c>
      <c r="CF69" s="46">
        <v>0</v>
      </c>
      <c r="CG69" s="46">
        <v>0</v>
      </c>
      <c r="CH69" s="46">
        <v>0</v>
      </c>
      <c r="CI69" s="46">
        <v>0</v>
      </c>
      <c r="CJ69" s="46">
        <v>0</v>
      </c>
      <c r="CK69" s="46">
        <v>0</v>
      </c>
      <c r="CL69" s="46">
        <v>0</v>
      </c>
      <c r="CM69" s="46">
        <v>0</v>
      </c>
      <c r="CN69" s="46">
        <v>0</v>
      </c>
      <c r="CO69" s="46">
        <v>0</v>
      </c>
      <c r="CP69" s="56">
        <v>0</v>
      </c>
      <c r="CQ69" s="62">
        <v>0</v>
      </c>
      <c r="CR69" s="62">
        <v>0</v>
      </c>
      <c r="CS69" s="62">
        <v>0</v>
      </c>
      <c r="CT69" s="56">
        <v>0</v>
      </c>
      <c r="CU69" s="62">
        <v>0</v>
      </c>
      <c r="CV69" s="62">
        <v>0</v>
      </c>
      <c r="CW69" s="62">
        <v>0</v>
      </c>
      <c r="CX69" s="46">
        <v>0</v>
      </c>
      <c r="CY69" s="44">
        <v>0</v>
      </c>
      <c r="CZ69" s="44">
        <v>0</v>
      </c>
      <c r="DA69" s="44">
        <v>0</v>
      </c>
      <c r="DB69" s="44">
        <v>0</v>
      </c>
      <c r="DC69" s="44">
        <v>0</v>
      </c>
      <c r="DD69" s="44">
        <v>0</v>
      </c>
      <c r="DE69" s="44">
        <v>0</v>
      </c>
      <c r="DF69" s="44">
        <v>0</v>
      </c>
      <c r="DG69" s="44">
        <v>0</v>
      </c>
      <c r="DH69" s="62">
        <v>0</v>
      </c>
      <c r="DI69" s="62">
        <v>0</v>
      </c>
      <c r="DJ69" s="62">
        <v>0</v>
      </c>
      <c r="DK69" s="62">
        <v>0</v>
      </c>
      <c r="DL69" s="62">
        <v>0</v>
      </c>
      <c r="DM69" s="62">
        <v>0</v>
      </c>
      <c r="DN69" s="62">
        <v>0</v>
      </c>
      <c r="DO69" s="62">
        <v>0</v>
      </c>
      <c r="DP69" s="46">
        <v>0</v>
      </c>
      <c r="DQ69" s="46">
        <v>0</v>
      </c>
      <c r="DR69" s="46">
        <v>0</v>
      </c>
      <c r="DS69" s="46">
        <v>0</v>
      </c>
      <c r="DT69" s="46">
        <v>0</v>
      </c>
      <c r="DU69" s="46">
        <v>0</v>
      </c>
      <c r="DV69" s="46">
        <v>0</v>
      </c>
      <c r="DW69" s="46">
        <v>0</v>
      </c>
      <c r="DX69" s="46">
        <v>0</v>
      </c>
      <c r="DY69" s="46">
        <v>0</v>
      </c>
      <c r="DZ69" s="49">
        <f t="shared" si="367"/>
        <v>0</v>
      </c>
      <c r="EA69" s="49">
        <f t="shared" si="368"/>
        <v>0</v>
      </c>
      <c r="EB69" s="49">
        <f t="shared" si="369"/>
        <v>0</v>
      </c>
      <c r="EC69" s="49">
        <f t="shared" si="370"/>
        <v>0</v>
      </c>
      <c r="ED69" s="49">
        <f t="shared" si="371"/>
        <v>0</v>
      </c>
      <c r="EE69" s="49">
        <f t="shared" si="372"/>
        <v>0</v>
      </c>
      <c r="EF69" s="49">
        <f t="shared" si="373"/>
        <v>0</v>
      </c>
      <c r="EG69" s="49">
        <f t="shared" si="374"/>
        <v>0</v>
      </c>
      <c r="EH69" s="49">
        <f t="shared" si="375"/>
        <v>8</v>
      </c>
      <c r="EI69" s="39">
        <f t="shared" si="77"/>
        <v>0</v>
      </c>
      <c r="EJ69" s="39">
        <f t="shared" si="78"/>
        <v>0</v>
      </c>
      <c r="EK69" s="39">
        <f t="shared" si="79"/>
        <v>0</v>
      </c>
      <c r="EL69" s="39">
        <f t="shared" si="80"/>
        <v>0</v>
      </c>
      <c r="EM69" s="39">
        <f t="shared" si="81"/>
        <v>0</v>
      </c>
      <c r="EN69" s="39">
        <f t="shared" si="82"/>
        <v>0</v>
      </c>
      <c r="EO69" s="39">
        <f t="shared" si="83"/>
        <v>0</v>
      </c>
      <c r="EP69" s="39">
        <f t="shared" si="84"/>
        <v>0</v>
      </c>
      <c r="EQ69" s="39">
        <f t="shared" si="85"/>
        <v>7</v>
      </c>
      <c r="ER69" s="70" t="s">
        <v>100</v>
      </c>
      <c r="WJC69" s="64"/>
      <c r="WJD69" s="64"/>
      <c r="WJE69" s="65"/>
      <c r="WJF69" s="66"/>
      <c r="WJG69" s="66"/>
      <c r="WJH69" s="66"/>
      <c r="WJI69" s="66"/>
      <c r="WJJ69" s="66"/>
      <c r="WJK69" s="66"/>
      <c r="WJL69" s="66"/>
      <c r="WJM69" s="66"/>
      <c r="WJN69" s="66"/>
      <c r="WJO69" s="66"/>
      <c r="WJP69" s="66"/>
      <c r="WJQ69" s="66"/>
      <c r="WJR69" s="66"/>
      <c r="WJS69" s="66"/>
      <c r="WJT69" s="66"/>
      <c r="WJU69" s="66"/>
      <c r="WJV69" s="66"/>
      <c r="WJW69" s="66"/>
      <c r="WJX69" s="67"/>
      <c r="WJY69" s="67"/>
      <c r="WJZ69" s="67"/>
      <c r="WKA69" s="67"/>
      <c r="WKB69" s="67"/>
      <c r="WKC69" s="67"/>
      <c r="WKD69" s="67"/>
      <c r="WKE69" s="67"/>
      <c r="WKF69" s="67"/>
      <c r="WKG69" s="67"/>
      <c r="WKH69" s="3"/>
      <c r="WKI69" s="67"/>
      <c r="WKJ69" s="67"/>
      <c r="WKK69" s="3"/>
      <c r="WKL69" s="3"/>
      <c r="WKM69" s="3"/>
      <c r="WKN69" s="3"/>
      <c r="WKO69" s="67"/>
      <c r="WKP69" s="66"/>
      <c r="WKQ69" s="66"/>
      <c r="WKR69" s="66"/>
      <c r="WKS69" s="66"/>
      <c r="WKT69" s="66"/>
      <c r="WKU69" s="66"/>
      <c r="WKV69" s="66"/>
      <c r="WKW69" s="66"/>
      <c r="WKX69" s="66"/>
      <c r="WKY69" s="66"/>
      <c r="WKZ69" s="66"/>
      <c r="WLA69" s="66"/>
      <c r="WLB69" s="66"/>
      <c r="WLC69" s="66"/>
      <c r="WLD69" s="66"/>
      <c r="WLE69" s="66"/>
      <c r="WLF69" s="66"/>
      <c r="WLG69" s="66"/>
      <c r="WLH69" s="66"/>
      <c r="WLI69" s="66"/>
      <c r="WLJ69" s="66"/>
      <c r="WLK69" s="66"/>
      <c r="WLL69" s="66"/>
      <c r="WLM69" s="66"/>
      <c r="WLN69" s="66"/>
      <c r="WLO69" s="66"/>
      <c r="WLP69" s="66"/>
      <c r="WLW69" s="64"/>
      <c r="WLX69" s="64"/>
      <c r="WLY69" s="65"/>
      <c r="WLZ69" s="66"/>
      <c r="WMA69" s="66"/>
      <c r="WMB69" s="66"/>
      <c r="WMC69" s="66"/>
      <c r="WMD69" s="66"/>
      <c r="WME69" s="66"/>
      <c r="WMF69" s="66"/>
      <c r="WMG69" s="66"/>
      <c r="WMH69" s="66"/>
      <c r="WMI69" s="67"/>
      <c r="WMJ69" s="67"/>
      <c r="WMK69" s="67"/>
      <c r="WML69" s="67"/>
      <c r="WMM69" s="67"/>
      <c r="WMN69" s="67"/>
      <c r="WMO69" s="67"/>
      <c r="WMP69" s="67"/>
      <c r="WMQ69" s="67"/>
      <c r="WMR69" s="66"/>
      <c r="WMS69" s="66"/>
      <c r="WMT69" s="66"/>
      <c r="WMU69" s="66"/>
      <c r="WMV69" s="66"/>
      <c r="WMW69" s="66"/>
      <c r="WMX69" s="66"/>
      <c r="WMY69" s="66"/>
      <c r="WMZ69" s="66"/>
      <c r="WNA69" s="66"/>
      <c r="WNB69" s="66"/>
      <c r="WNC69" s="66"/>
      <c r="WND69" s="66"/>
      <c r="WNE69" s="66"/>
      <c r="WNF69" s="66"/>
      <c r="WNG69" s="66"/>
      <c r="WNH69" s="66"/>
      <c r="WNI69" s="66"/>
      <c r="WNJ69" s="66"/>
      <c r="WOQ69" s="64"/>
      <c r="WOR69" s="64"/>
      <c r="WOS69" s="65"/>
      <c r="WOT69" s="66"/>
      <c r="WOU69" s="66"/>
      <c r="WOV69" s="66"/>
      <c r="WOW69" s="66"/>
      <c r="WOX69" s="66"/>
      <c r="WOY69" s="66"/>
      <c r="WOZ69" s="66"/>
      <c r="WPA69" s="66"/>
      <c r="WPB69" s="66"/>
      <c r="WPC69" s="66"/>
      <c r="WPD69" s="66"/>
      <c r="WPE69" s="66"/>
      <c r="WPF69" s="66"/>
      <c r="WPG69" s="66"/>
      <c r="WPH69" s="66"/>
      <c r="WPI69" s="66"/>
      <c r="WPJ69" s="66"/>
      <c r="WPK69" s="66"/>
      <c r="WPL69" s="66"/>
      <c r="WRK69" s="64"/>
      <c r="WRL69" s="64"/>
      <c r="WRM69" s="65"/>
      <c r="WRN69" s="66"/>
      <c r="WRO69" s="66"/>
      <c r="WRP69" s="66"/>
      <c r="WRQ69" s="66"/>
      <c r="WRR69" s="66"/>
      <c r="WRS69" s="66"/>
      <c r="WRT69" s="66"/>
      <c r="WRU69" s="66"/>
      <c r="WRV69" s="66"/>
      <c r="WRW69" s="66"/>
      <c r="WUE69" s="64"/>
      <c r="WUF69" s="64"/>
      <c r="WUG69" s="65"/>
      <c r="WUH69" s="66"/>
      <c r="WUI69" s="66"/>
      <c r="WUJ69" s="66"/>
      <c r="WUK69" s="66"/>
      <c r="WUL69" s="66"/>
      <c r="WUM69" s="66"/>
      <c r="WUN69" s="66"/>
      <c r="WUO69" s="66"/>
      <c r="WUP69" s="66"/>
      <c r="WWY69" s="64"/>
      <c r="WWZ69" s="64"/>
      <c r="WXA69" s="65"/>
      <c r="WXB69" s="66"/>
      <c r="WXC69" s="66"/>
      <c r="WXD69" s="66"/>
      <c r="WXE69" s="66"/>
      <c r="WXF69" s="66"/>
      <c r="WXG69" s="66"/>
      <c r="WXH69" s="66"/>
      <c r="WXI69" s="66"/>
      <c r="WXJ69" s="66"/>
      <c r="WZS69" s="64"/>
      <c r="WZT69" s="64"/>
      <c r="WZU69" s="65"/>
      <c r="WZV69" s="66"/>
      <c r="WZW69" s="66"/>
      <c r="WZX69" s="66"/>
      <c r="WZY69" s="66"/>
      <c r="WZZ69" s="66"/>
      <c r="XAA69" s="66"/>
      <c r="XAB69" s="66"/>
      <c r="XAC69" s="66"/>
      <c r="XAD69" s="66"/>
    </row>
    <row r="70" spans="1:148 15811:16254" s="41" customFormat="1" ht="91.5" customHeight="1" x14ac:dyDescent="0.25">
      <c r="A70" s="90" t="s">
        <v>18</v>
      </c>
      <c r="B70" s="52" t="s">
        <v>366</v>
      </c>
      <c r="C70" s="53" t="s">
        <v>312</v>
      </c>
      <c r="D70" s="49">
        <v>0</v>
      </c>
      <c r="E70" s="49">
        <v>0</v>
      </c>
      <c r="F70" s="49">
        <v>0</v>
      </c>
      <c r="G70" s="45">
        <v>0</v>
      </c>
      <c r="H70" s="45">
        <v>0</v>
      </c>
      <c r="I70" s="43">
        <v>0</v>
      </c>
      <c r="J70" s="43">
        <v>0</v>
      </c>
      <c r="K70" s="49">
        <v>0</v>
      </c>
      <c r="L70" s="49">
        <v>8</v>
      </c>
      <c r="M70" s="49">
        <v>0</v>
      </c>
      <c r="N70" s="49">
        <v>0</v>
      </c>
      <c r="O70" s="49">
        <v>0</v>
      </c>
      <c r="P70" s="45">
        <v>0</v>
      </c>
      <c r="Q70" s="45">
        <v>0</v>
      </c>
      <c r="R70" s="43">
        <v>0</v>
      </c>
      <c r="S70" s="43">
        <v>0</v>
      </c>
      <c r="T70" s="49">
        <v>0</v>
      </c>
      <c r="U70" s="49">
        <v>7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46">
        <v>0</v>
      </c>
      <c r="AO70" s="46">
        <v>0</v>
      </c>
      <c r="AP70" s="46">
        <v>0</v>
      </c>
      <c r="AQ70" s="46">
        <v>0</v>
      </c>
      <c r="AR70" s="46">
        <v>0</v>
      </c>
      <c r="AS70" s="46">
        <v>0</v>
      </c>
      <c r="AT70" s="46">
        <v>0</v>
      </c>
      <c r="AU70" s="46">
        <v>0</v>
      </c>
      <c r="AV70" s="46">
        <v>0</v>
      </c>
      <c r="AW70" s="46">
        <v>0</v>
      </c>
      <c r="AX70" s="46">
        <v>0</v>
      </c>
      <c r="AY70" s="46">
        <v>0</v>
      </c>
      <c r="AZ70" s="46">
        <v>0</v>
      </c>
      <c r="BA70" s="46">
        <v>0</v>
      </c>
      <c r="BB70" s="46">
        <v>0</v>
      </c>
      <c r="BC70" s="46">
        <v>0</v>
      </c>
      <c r="BD70" s="46">
        <v>0</v>
      </c>
      <c r="BE70" s="46">
        <v>0</v>
      </c>
      <c r="BF70" s="69">
        <v>0</v>
      </c>
      <c r="BG70" s="69">
        <v>0</v>
      </c>
      <c r="BH70" s="69">
        <v>0</v>
      </c>
      <c r="BI70" s="69">
        <v>0</v>
      </c>
      <c r="BJ70" s="69">
        <v>0</v>
      </c>
      <c r="BK70" s="69">
        <v>0</v>
      </c>
      <c r="BL70" s="69">
        <v>0</v>
      </c>
      <c r="BM70" s="69">
        <v>0</v>
      </c>
      <c r="BN70" s="46">
        <v>8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v>0</v>
      </c>
      <c r="BU70" s="44">
        <v>0</v>
      </c>
      <c r="BV70" s="44">
        <v>0</v>
      </c>
      <c r="BW70" s="44">
        <v>7</v>
      </c>
      <c r="BX70" s="56">
        <v>0</v>
      </c>
      <c r="BY70" s="62">
        <v>0</v>
      </c>
      <c r="BZ70" s="62">
        <v>0</v>
      </c>
      <c r="CA70" s="62">
        <v>0</v>
      </c>
      <c r="CB70" s="56">
        <v>0</v>
      </c>
      <c r="CC70" s="62">
        <v>0</v>
      </c>
      <c r="CD70" s="62">
        <v>0</v>
      </c>
      <c r="CE70" s="56">
        <v>0</v>
      </c>
      <c r="CF70" s="46">
        <v>0</v>
      </c>
      <c r="CG70" s="46">
        <v>0</v>
      </c>
      <c r="CH70" s="46">
        <v>0</v>
      </c>
      <c r="CI70" s="46">
        <v>0</v>
      </c>
      <c r="CJ70" s="46">
        <v>0</v>
      </c>
      <c r="CK70" s="46">
        <v>0</v>
      </c>
      <c r="CL70" s="46">
        <v>0</v>
      </c>
      <c r="CM70" s="46">
        <v>0</v>
      </c>
      <c r="CN70" s="46">
        <v>0</v>
      </c>
      <c r="CO70" s="46">
        <v>0</v>
      </c>
      <c r="CP70" s="56">
        <v>0</v>
      </c>
      <c r="CQ70" s="62">
        <v>0</v>
      </c>
      <c r="CR70" s="62">
        <v>0</v>
      </c>
      <c r="CS70" s="62">
        <v>0</v>
      </c>
      <c r="CT70" s="56">
        <v>0</v>
      </c>
      <c r="CU70" s="62">
        <v>0</v>
      </c>
      <c r="CV70" s="62">
        <v>0</v>
      </c>
      <c r="CW70" s="62">
        <v>0</v>
      </c>
      <c r="CX70" s="46">
        <v>0</v>
      </c>
      <c r="CY70" s="44">
        <v>0</v>
      </c>
      <c r="CZ70" s="44">
        <v>0</v>
      </c>
      <c r="DA70" s="44">
        <v>0</v>
      </c>
      <c r="DB70" s="44">
        <v>0</v>
      </c>
      <c r="DC70" s="44">
        <v>0</v>
      </c>
      <c r="DD70" s="44">
        <v>0</v>
      </c>
      <c r="DE70" s="44">
        <v>0</v>
      </c>
      <c r="DF70" s="44">
        <v>0</v>
      </c>
      <c r="DG70" s="44">
        <v>0</v>
      </c>
      <c r="DH70" s="62">
        <v>0</v>
      </c>
      <c r="DI70" s="62">
        <v>0</v>
      </c>
      <c r="DJ70" s="62">
        <v>0</v>
      </c>
      <c r="DK70" s="62">
        <v>0</v>
      </c>
      <c r="DL70" s="62">
        <v>0</v>
      </c>
      <c r="DM70" s="62">
        <v>0</v>
      </c>
      <c r="DN70" s="62">
        <v>0</v>
      </c>
      <c r="DO70" s="62">
        <v>0</v>
      </c>
      <c r="DP70" s="46">
        <v>0</v>
      </c>
      <c r="DQ70" s="46">
        <v>0</v>
      </c>
      <c r="DR70" s="46">
        <v>0</v>
      </c>
      <c r="DS70" s="46">
        <v>0</v>
      </c>
      <c r="DT70" s="46">
        <v>0</v>
      </c>
      <c r="DU70" s="46">
        <v>0</v>
      </c>
      <c r="DV70" s="46">
        <v>0</v>
      </c>
      <c r="DW70" s="46">
        <v>0</v>
      </c>
      <c r="DX70" s="46">
        <v>0</v>
      </c>
      <c r="DY70" s="46">
        <v>0</v>
      </c>
      <c r="DZ70" s="49">
        <f t="shared" si="367"/>
        <v>0</v>
      </c>
      <c r="EA70" s="49">
        <f t="shared" si="368"/>
        <v>0</v>
      </c>
      <c r="EB70" s="49">
        <f t="shared" si="369"/>
        <v>0</v>
      </c>
      <c r="EC70" s="49">
        <f t="shared" si="370"/>
        <v>0</v>
      </c>
      <c r="ED70" s="49">
        <f t="shared" si="371"/>
        <v>0</v>
      </c>
      <c r="EE70" s="49">
        <f t="shared" si="372"/>
        <v>0</v>
      </c>
      <c r="EF70" s="49">
        <f t="shared" si="373"/>
        <v>0</v>
      </c>
      <c r="EG70" s="49">
        <f t="shared" si="374"/>
        <v>0</v>
      </c>
      <c r="EH70" s="49">
        <f t="shared" si="375"/>
        <v>8</v>
      </c>
      <c r="EI70" s="39">
        <f t="shared" si="77"/>
        <v>0</v>
      </c>
      <c r="EJ70" s="39">
        <f t="shared" si="78"/>
        <v>0</v>
      </c>
      <c r="EK70" s="39">
        <f t="shared" si="79"/>
        <v>0</v>
      </c>
      <c r="EL70" s="39">
        <f t="shared" si="80"/>
        <v>0</v>
      </c>
      <c r="EM70" s="39">
        <f t="shared" si="81"/>
        <v>0</v>
      </c>
      <c r="EN70" s="39">
        <f t="shared" si="82"/>
        <v>0</v>
      </c>
      <c r="EO70" s="39">
        <f t="shared" si="83"/>
        <v>0</v>
      </c>
      <c r="EP70" s="39">
        <f t="shared" si="84"/>
        <v>0</v>
      </c>
      <c r="EQ70" s="39">
        <f t="shared" si="85"/>
        <v>7</v>
      </c>
      <c r="ER70" s="70" t="s">
        <v>100</v>
      </c>
      <c r="WJC70" s="64"/>
      <c r="WJD70" s="64"/>
      <c r="WJE70" s="65"/>
      <c r="WJF70" s="66"/>
      <c r="WJG70" s="66"/>
      <c r="WJH70" s="66"/>
      <c r="WJI70" s="66"/>
      <c r="WJJ70" s="66"/>
      <c r="WJK70" s="66"/>
      <c r="WJL70" s="66"/>
      <c r="WJM70" s="66"/>
      <c r="WJN70" s="66"/>
      <c r="WJO70" s="66"/>
      <c r="WJP70" s="66"/>
      <c r="WJQ70" s="66"/>
      <c r="WJR70" s="66"/>
      <c r="WJS70" s="66"/>
      <c r="WJT70" s="66"/>
      <c r="WJU70" s="66"/>
      <c r="WJV70" s="66"/>
      <c r="WJW70" s="66"/>
      <c r="WJX70" s="67"/>
      <c r="WJY70" s="67"/>
      <c r="WJZ70" s="67"/>
      <c r="WKA70" s="67"/>
      <c r="WKB70" s="67"/>
      <c r="WKC70" s="67"/>
      <c r="WKD70" s="67"/>
      <c r="WKE70" s="67"/>
      <c r="WKF70" s="67"/>
      <c r="WKG70" s="67"/>
      <c r="WKH70" s="3"/>
      <c r="WKI70" s="67"/>
      <c r="WKJ70" s="67"/>
      <c r="WKK70" s="3"/>
      <c r="WKL70" s="3"/>
      <c r="WKM70" s="3"/>
      <c r="WKN70" s="3"/>
      <c r="WKO70" s="67"/>
      <c r="WKP70" s="66"/>
      <c r="WKQ70" s="66"/>
      <c r="WKR70" s="66"/>
      <c r="WKS70" s="66"/>
      <c r="WKT70" s="66"/>
      <c r="WKU70" s="66"/>
      <c r="WKV70" s="66"/>
      <c r="WKW70" s="66"/>
      <c r="WKX70" s="66"/>
      <c r="WKY70" s="66"/>
      <c r="WKZ70" s="66"/>
      <c r="WLA70" s="66"/>
      <c r="WLB70" s="66"/>
      <c r="WLC70" s="66"/>
      <c r="WLD70" s="66"/>
      <c r="WLE70" s="66"/>
      <c r="WLF70" s="66"/>
      <c r="WLG70" s="66"/>
      <c r="WLH70" s="66"/>
      <c r="WLI70" s="66"/>
      <c r="WLJ70" s="66"/>
      <c r="WLK70" s="66"/>
      <c r="WLL70" s="66"/>
      <c r="WLM70" s="66"/>
      <c r="WLN70" s="66"/>
      <c r="WLO70" s="66"/>
      <c r="WLP70" s="66"/>
      <c r="WLW70" s="64"/>
      <c r="WLX70" s="64"/>
      <c r="WLY70" s="65"/>
      <c r="WLZ70" s="66"/>
      <c r="WMA70" s="66"/>
      <c r="WMB70" s="66"/>
      <c r="WMC70" s="66"/>
      <c r="WMD70" s="66"/>
      <c r="WME70" s="66"/>
      <c r="WMF70" s="66"/>
      <c r="WMG70" s="66"/>
      <c r="WMH70" s="66"/>
      <c r="WMI70" s="67"/>
      <c r="WMJ70" s="67"/>
      <c r="WMK70" s="67"/>
      <c r="WML70" s="67"/>
      <c r="WMM70" s="67"/>
      <c r="WMN70" s="67"/>
      <c r="WMO70" s="67"/>
      <c r="WMP70" s="67"/>
      <c r="WMQ70" s="67"/>
      <c r="WMR70" s="66"/>
      <c r="WMS70" s="66"/>
      <c r="WMT70" s="66"/>
      <c r="WMU70" s="66"/>
      <c r="WMV70" s="66"/>
      <c r="WMW70" s="66"/>
      <c r="WMX70" s="66"/>
      <c r="WMY70" s="66"/>
      <c r="WMZ70" s="66"/>
      <c r="WNA70" s="66"/>
      <c r="WNB70" s="66"/>
      <c r="WNC70" s="66"/>
      <c r="WND70" s="66"/>
      <c r="WNE70" s="66"/>
      <c r="WNF70" s="66"/>
      <c r="WNG70" s="66"/>
      <c r="WNH70" s="66"/>
      <c r="WNI70" s="66"/>
      <c r="WNJ70" s="66"/>
      <c r="WOQ70" s="64"/>
      <c r="WOR70" s="64"/>
      <c r="WOS70" s="65"/>
      <c r="WOT70" s="66"/>
      <c r="WOU70" s="66"/>
      <c r="WOV70" s="66"/>
      <c r="WOW70" s="66"/>
      <c r="WOX70" s="66"/>
      <c r="WOY70" s="66"/>
      <c r="WOZ70" s="66"/>
      <c r="WPA70" s="66"/>
      <c r="WPB70" s="66"/>
      <c r="WPC70" s="66"/>
      <c r="WPD70" s="66"/>
      <c r="WPE70" s="66"/>
      <c r="WPF70" s="66"/>
      <c r="WPG70" s="66"/>
      <c r="WPH70" s="66"/>
      <c r="WPI70" s="66"/>
      <c r="WPJ70" s="66"/>
      <c r="WPK70" s="66"/>
      <c r="WPL70" s="66"/>
      <c r="WRK70" s="64"/>
      <c r="WRL70" s="64"/>
      <c r="WRM70" s="65"/>
      <c r="WRN70" s="66"/>
      <c r="WRO70" s="66"/>
      <c r="WRP70" s="66"/>
      <c r="WRQ70" s="66"/>
      <c r="WRR70" s="66"/>
      <c r="WRS70" s="66"/>
      <c r="WRT70" s="66"/>
      <c r="WRU70" s="66"/>
      <c r="WRV70" s="66"/>
      <c r="WRW70" s="66"/>
      <c r="WUE70" s="64"/>
      <c r="WUF70" s="64"/>
      <c r="WUG70" s="65"/>
      <c r="WUH70" s="66"/>
      <c r="WUI70" s="66"/>
      <c r="WUJ70" s="66"/>
      <c r="WUK70" s="66"/>
      <c r="WUL70" s="66"/>
      <c r="WUM70" s="66"/>
      <c r="WUN70" s="66"/>
      <c r="WUO70" s="66"/>
      <c r="WUP70" s="66"/>
      <c r="WWY70" s="64"/>
      <c r="WWZ70" s="64"/>
      <c r="WXA70" s="65"/>
      <c r="WXB70" s="66"/>
      <c r="WXC70" s="66"/>
      <c r="WXD70" s="66"/>
      <c r="WXE70" s="66"/>
      <c r="WXF70" s="66"/>
      <c r="WXG70" s="66"/>
      <c r="WXH70" s="66"/>
      <c r="WXI70" s="66"/>
      <c r="WXJ70" s="66"/>
      <c r="WZS70" s="64"/>
      <c r="WZT70" s="64"/>
      <c r="WZU70" s="65"/>
      <c r="WZV70" s="66"/>
      <c r="WZW70" s="66"/>
      <c r="WZX70" s="66"/>
      <c r="WZY70" s="66"/>
      <c r="WZZ70" s="66"/>
      <c r="XAA70" s="66"/>
      <c r="XAB70" s="66"/>
      <c r="XAC70" s="66"/>
      <c r="XAD70" s="66"/>
    </row>
    <row r="71" spans="1:148 15811:16254" s="41" customFormat="1" ht="91.5" customHeight="1" x14ac:dyDescent="0.25">
      <c r="A71" s="90" t="s">
        <v>18</v>
      </c>
      <c r="B71" s="52" t="s">
        <v>367</v>
      </c>
      <c r="C71" s="53" t="s">
        <v>313</v>
      </c>
      <c r="D71" s="49">
        <v>0</v>
      </c>
      <c r="E71" s="49">
        <v>0</v>
      </c>
      <c r="F71" s="49">
        <v>0</v>
      </c>
      <c r="G71" s="45">
        <v>0</v>
      </c>
      <c r="H71" s="45">
        <v>0</v>
      </c>
      <c r="I71" s="43">
        <v>0</v>
      </c>
      <c r="J71" s="43">
        <v>0</v>
      </c>
      <c r="K71" s="49">
        <v>0</v>
      </c>
      <c r="L71" s="49">
        <v>8</v>
      </c>
      <c r="M71" s="49">
        <v>0</v>
      </c>
      <c r="N71" s="49">
        <v>0</v>
      </c>
      <c r="O71" s="49">
        <v>0</v>
      </c>
      <c r="P71" s="45">
        <v>0</v>
      </c>
      <c r="Q71" s="45">
        <v>0</v>
      </c>
      <c r="R71" s="43">
        <v>0</v>
      </c>
      <c r="S71" s="43">
        <v>0</v>
      </c>
      <c r="T71" s="49">
        <v>0</v>
      </c>
      <c r="U71" s="49">
        <v>7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8">
        <v>0</v>
      </c>
      <c r="AM71" s="38">
        <v>0</v>
      </c>
      <c r="AN71" s="46">
        <v>0</v>
      </c>
      <c r="AO71" s="46">
        <v>0</v>
      </c>
      <c r="AP71" s="46">
        <v>0</v>
      </c>
      <c r="AQ71" s="46">
        <v>0</v>
      </c>
      <c r="AR71" s="46">
        <v>0</v>
      </c>
      <c r="AS71" s="46">
        <v>0</v>
      </c>
      <c r="AT71" s="46">
        <v>0</v>
      </c>
      <c r="AU71" s="46">
        <v>0</v>
      </c>
      <c r="AV71" s="46">
        <v>0</v>
      </c>
      <c r="AW71" s="46">
        <v>0</v>
      </c>
      <c r="AX71" s="46">
        <v>0</v>
      </c>
      <c r="AY71" s="46">
        <v>0</v>
      </c>
      <c r="AZ71" s="46">
        <v>0</v>
      </c>
      <c r="BA71" s="46">
        <v>0</v>
      </c>
      <c r="BB71" s="46">
        <v>0</v>
      </c>
      <c r="BC71" s="46">
        <v>0</v>
      </c>
      <c r="BD71" s="46">
        <v>0</v>
      </c>
      <c r="BE71" s="46">
        <v>0</v>
      </c>
      <c r="BF71" s="69">
        <v>0</v>
      </c>
      <c r="BG71" s="69">
        <v>0</v>
      </c>
      <c r="BH71" s="69">
        <v>0</v>
      </c>
      <c r="BI71" s="69">
        <v>0</v>
      </c>
      <c r="BJ71" s="69">
        <v>0</v>
      </c>
      <c r="BK71" s="69">
        <v>0</v>
      </c>
      <c r="BL71" s="69">
        <v>0</v>
      </c>
      <c r="BM71" s="69">
        <v>0</v>
      </c>
      <c r="BN71" s="46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v>0</v>
      </c>
      <c r="BU71" s="44">
        <v>0</v>
      </c>
      <c r="BV71" s="44">
        <v>0</v>
      </c>
      <c r="BW71" s="44">
        <f t="shared" ref="BW71" si="377">BW64</f>
        <v>0</v>
      </c>
      <c r="BX71" s="56">
        <v>0</v>
      </c>
      <c r="BY71" s="62">
        <v>0</v>
      </c>
      <c r="BZ71" s="62">
        <v>0</v>
      </c>
      <c r="CA71" s="62">
        <v>0</v>
      </c>
      <c r="CB71" s="56">
        <v>0</v>
      </c>
      <c r="CC71" s="62">
        <v>0</v>
      </c>
      <c r="CD71" s="62">
        <v>0</v>
      </c>
      <c r="CE71" s="56">
        <v>0</v>
      </c>
      <c r="CF71" s="46">
        <v>8</v>
      </c>
      <c r="CG71" s="46">
        <v>0</v>
      </c>
      <c r="CH71" s="46">
        <v>0</v>
      </c>
      <c r="CI71" s="46">
        <v>0</v>
      </c>
      <c r="CJ71" s="46">
        <v>0</v>
      </c>
      <c r="CK71" s="46">
        <v>0</v>
      </c>
      <c r="CL71" s="46">
        <v>0</v>
      </c>
      <c r="CM71" s="46">
        <v>0</v>
      </c>
      <c r="CN71" s="46">
        <v>0</v>
      </c>
      <c r="CO71" s="44">
        <v>7</v>
      </c>
      <c r="CP71" s="56">
        <v>0</v>
      </c>
      <c r="CQ71" s="62">
        <v>0</v>
      </c>
      <c r="CR71" s="62">
        <v>0</v>
      </c>
      <c r="CS71" s="62">
        <v>0</v>
      </c>
      <c r="CT71" s="56">
        <v>0</v>
      </c>
      <c r="CU71" s="62">
        <v>0</v>
      </c>
      <c r="CV71" s="62">
        <v>0</v>
      </c>
      <c r="CW71" s="62">
        <v>0</v>
      </c>
      <c r="CX71" s="46">
        <v>0</v>
      </c>
      <c r="CY71" s="44">
        <v>0</v>
      </c>
      <c r="CZ71" s="44">
        <v>0</v>
      </c>
      <c r="DA71" s="44">
        <v>0</v>
      </c>
      <c r="DB71" s="44">
        <v>0</v>
      </c>
      <c r="DC71" s="44">
        <v>0</v>
      </c>
      <c r="DD71" s="44">
        <v>0</v>
      </c>
      <c r="DE71" s="44">
        <v>0</v>
      </c>
      <c r="DF71" s="44">
        <v>0</v>
      </c>
      <c r="DG71" s="44">
        <v>0</v>
      </c>
      <c r="DH71" s="62">
        <v>0</v>
      </c>
      <c r="DI71" s="62">
        <v>0</v>
      </c>
      <c r="DJ71" s="62">
        <v>0</v>
      </c>
      <c r="DK71" s="62">
        <v>0</v>
      </c>
      <c r="DL71" s="62">
        <v>0</v>
      </c>
      <c r="DM71" s="62">
        <v>0</v>
      </c>
      <c r="DN71" s="62">
        <v>0</v>
      </c>
      <c r="DO71" s="62">
        <v>0</v>
      </c>
      <c r="DP71" s="46">
        <v>0</v>
      </c>
      <c r="DQ71" s="46">
        <v>0</v>
      </c>
      <c r="DR71" s="46">
        <v>0</v>
      </c>
      <c r="DS71" s="46">
        <v>0</v>
      </c>
      <c r="DT71" s="46">
        <v>0</v>
      </c>
      <c r="DU71" s="46">
        <v>0</v>
      </c>
      <c r="DV71" s="46">
        <v>0</v>
      </c>
      <c r="DW71" s="46">
        <v>0</v>
      </c>
      <c r="DX71" s="46">
        <v>0</v>
      </c>
      <c r="DY71" s="46">
        <v>0</v>
      </c>
      <c r="DZ71" s="49">
        <f t="shared" si="367"/>
        <v>0</v>
      </c>
      <c r="EA71" s="49">
        <f t="shared" si="368"/>
        <v>0</v>
      </c>
      <c r="EB71" s="49">
        <f t="shared" si="369"/>
        <v>0</v>
      </c>
      <c r="EC71" s="49">
        <f t="shared" si="370"/>
        <v>0</v>
      </c>
      <c r="ED71" s="49">
        <f t="shared" si="371"/>
        <v>0</v>
      </c>
      <c r="EE71" s="49">
        <f t="shared" si="372"/>
        <v>0</v>
      </c>
      <c r="EF71" s="49">
        <f t="shared" si="373"/>
        <v>0</v>
      </c>
      <c r="EG71" s="49">
        <f t="shared" si="374"/>
        <v>0</v>
      </c>
      <c r="EH71" s="49">
        <f t="shared" si="375"/>
        <v>8</v>
      </c>
      <c r="EI71" s="39">
        <f t="shared" si="77"/>
        <v>0</v>
      </c>
      <c r="EJ71" s="39">
        <f t="shared" si="78"/>
        <v>0</v>
      </c>
      <c r="EK71" s="39">
        <f t="shared" si="79"/>
        <v>0</v>
      </c>
      <c r="EL71" s="39">
        <f t="shared" si="80"/>
        <v>0</v>
      </c>
      <c r="EM71" s="39">
        <f t="shared" si="81"/>
        <v>0</v>
      </c>
      <c r="EN71" s="39">
        <f t="shared" si="82"/>
        <v>0</v>
      </c>
      <c r="EO71" s="39">
        <f t="shared" si="83"/>
        <v>0</v>
      </c>
      <c r="EP71" s="39">
        <f t="shared" si="84"/>
        <v>0</v>
      </c>
      <c r="EQ71" s="39">
        <f t="shared" si="85"/>
        <v>7</v>
      </c>
      <c r="ER71" s="70" t="s">
        <v>100</v>
      </c>
      <c r="WJC71" s="64"/>
      <c r="WJD71" s="64"/>
      <c r="WJE71" s="65"/>
      <c r="WJF71" s="66"/>
      <c r="WJG71" s="66"/>
      <c r="WJH71" s="66"/>
      <c r="WJI71" s="66"/>
      <c r="WJJ71" s="66"/>
      <c r="WJK71" s="66"/>
      <c r="WJL71" s="66"/>
      <c r="WJM71" s="66"/>
      <c r="WJN71" s="66"/>
      <c r="WJO71" s="66"/>
      <c r="WJP71" s="66"/>
      <c r="WJQ71" s="66"/>
      <c r="WJR71" s="66"/>
      <c r="WJS71" s="66"/>
      <c r="WJT71" s="66"/>
      <c r="WJU71" s="66"/>
      <c r="WJV71" s="66"/>
      <c r="WJW71" s="66"/>
      <c r="WJX71" s="67"/>
      <c r="WJY71" s="67"/>
      <c r="WJZ71" s="67"/>
      <c r="WKA71" s="67"/>
      <c r="WKB71" s="67"/>
      <c r="WKC71" s="67"/>
      <c r="WKD71" s="67"/>
      <c r="WKE71" s="67"/>
      <c r="WKF71" s="67"/>
      <c r="WKG71" s="67"/>
      <c r="WKH71" s="3"/>
      <c r="WKI71" s="67"/>
      <c r="WKJ71" s="67"/>
      <c r="WKK71" s="3"/>
      <c r="WKL71" s="3"/>
      <c r="WKM71" s="3"/>
      <c r="WKN71" s="3"/>
      <c r="WKO71" s="67"/>
      <c r="WKP71" s="66"/>
      <c r="WKQ71" s="66"/>
      <c r="WKR71" s="66"/>
      <c r="WKS71" s="66"/>
      <c r="WKT71" s="66"/>
      <c r="WKU71" s="66"/>
      <c r="WKV71" s="66"/>
      <c r="WKW71" s="66"/>
      <c r="WKX71" s="66"/>
      <c r="WKY71" s="66"/>
      <c r="WKZ71" s="66"/>
      <c r="WLA71" s="66"/>
      <c r="WLB71" s="66"/>
      <c r="WLC71" s="66"/>
      <c r="WLD71" s="66"/>
      <c r="WLE71" s="66"/>
      <c r="WLF71" s="66"/>
      <c r="WLG71" s="66"/>
      <c r="WLH71" s="66"/>
      <c r="WLI71" s="66"/>
      <c r="WLJ71" s="66"/>
      <c r="WLK71" s="66"/>
      <c r="WLL71" s="66"/>
      <c r="WLM71" s="66"/>
      <c r="WLN71" s="66"/>
      <c r="WLO71" s="66"/>
      <c r="WLP71" s="66"/>
      <c r="WLW71" s="64"/>
      <c r="WLX71" s="64"/>
      <c r="WLY71" s="65"/>
      <c r="WLZ71" s="66"/>
      <c r="WMA71" s="66"/>
      <c r="WMB71" s="66"/>
      <c r="WMC71" s="66"/>
      <c r="WMD71" s="66"/>
      <c r="WME71" s="66"/>
      <c r="WMF71" s="66"/>
      <c r="WMG71" s="66"/>
      <c r="WMH71" s="66"/>
      <c r="WMI71" s="67"/>
      <c r="WMJ71" s="67"/>
      <c r="WMK71" s="67"/>
      <c r="WML71" s="67"/>
      <c r="WMM71" s="67"/>
      <c r="WMN71" s="67"/>
      <c r="WMO71" s="67"/>
      <c r="WMP71" s="67"/>
      <c r="WMQ71" s="67"/>
      <c r="WMR71" s="66"/>
      <c r="WMS71" s="66"/>
      <c r="WMT71" s="66"/>
      <c r="WMU71" s="66"/>
      <c r="WMV71" s="66"/>
      <c r="WMW71" s="66"/>
      <c r="WMX71" s="66"/>
      <c r="WMY71" s="66"/>
      <c r="WMZ71" s="66"/>
      <c r="WNA71" s="66"/>
      <c r="WNB71" s="66"/>
      <c r="WNC71" s="66"/>
      <c r="WND71" s="66"/>
      <c r="WNE71" s="66"/>
      <c r="WNF71" s="66"/>
      <c r="WNG71" s="66"/>
      <c r="WNH71" s="66"/>
      <c r="WNI71" s="66"/>
      <c r="WNJ71" s="66"/>
      <c r="WOQ71" s="64"/>
      <c r="WOR71" s="64"/>
      <c r="WOS71" s="65"/>
      <c r="WOT71" s="66"/>
      <c r="WOU71" s="66"/>
      <c r="WOV71" s="66"/>
      <c r="WOW71" s="66"/>
      <c r="WOX71" s="66"/>
      <c r="WOY71" s="66"/>
      <c r="WOZ71" s="66"/>
      <c r="WPA71" s="66"/>
      <c r="WPB71" s="66"/>
      <c r="WPC71" s="66"/>
      <c r="WPD71" s="66"/>
      <c r="WPE71" s="66"/>
      <c r="WPF71" s="66"/>
      <c r="WPG71" s="66"/>
      <c r="WPH71" s="66"/>
      <c r="WPI71" s="66"/>
      <c r="WPJ71" s="66"/>
      <c r="WPK71" s="66"/>
      <c r="WPL71" s="66"/>
      <c r="WRK71" s="64"/>
      <c r="WRL71" s="64"/>
      <c r="WRM71" s="65"/>
      <c r="WRN71" s="66"/>
      <c r="WRO71" s="66"/>
      <c r="WRP71" s="66"/>
      <c r="WRQ71" s="66"/>
      <c r="WRR71" s="66"/>
      <c r="WRS71" s="66"/>
      <c r="WRT71" s="66"/>
      <c r="WRU71" s="66"/>
      <c r="WRV71" s="66"/>
      <c r="WRW71" s="66"/>
      <c r="WUE71" s="64"/>
      <c r="WUF71" s="64"/>
      <c r="WUG71" s="65"/>
      <c r="WUH71" s="66"/>
      <c r="WUI71" s="66"/>
      <c r="WUJ71" s="66"/>
      <c r="WUK71" s="66"/>
      <c r="WUL71" s="66"/>
      <c r="WUM71" s="66"/>
      <c r="WUN71" s="66"/>
      <c r="WUO71" s="66"/>
      <c r="WUP71" s="66"/>
      <c r="WWY71" s="64"/>
      <c r="WWZ71" s="64"/>
      <c r="WXA71" s="65"/>
      <c r="WXB71" s="66"/>
      <c r="WXC71" s="66"/>
      <c r="WXD71" s="66"/>
      <c r="WXE71" s="66"/>
      <c r="WXF71" s="66"/>
      <c r="WXG71" s="66"/>
      <c r="WXH71" s="66"/>
      <c r="WXI71" s="66"/>
      <c r="WXJ71" s="66"/>
      <c r="WZS71" s="64"/>
      <c r="WZT71" s="64"/>
      <c r="WZU71" s="65"/>
      <c r="WZV71" s="66"/>
      <c r="WZW71" s="66"/>
      <c r="WZX71" s="66"/>
      <c r="WZY71" s="66"/>
      <c r="WZZ71" s="66"/>
      <c r="XAA71" s="66"/>
      <c r="XAB71" s="66"/>
      <c r="XAC71" s="66"/>
      <c r="XAD71" s="66"/>
    </row>
    <row r="72" spans="1:148 15811:16254" s="41" customFormat="1" ht="91.5" customHeight="1" x14ac:dyDescent="0.25">
      <c r="A72" s="90" t="s">
        <v>18</v>
      </c>
      <c r="B72" s="52" t="s">
        <v>368</v>
      </c>
      <c r="C72" s="53" t="s">
        <v>314</v>
      </c>
      <c r="D72" s="49">
        <v>0</v>
      </c>
      <c r="E72" s="49">
        <v>0</v>
      </c>
      <c r="F72" s="49">
        <v>0</v>
      </c>
      <c r="G72" s="45">
        <v>0</v>
      </c>
      <c r="H72" s="45">
        <v>0</v>
      </c>
      <c r="I72" s="43">
        <v>0</v>
      </c>
      <c r="J72" s="43">
        <v>0</v>
      </c>
      <c r="K72" s="49">
        <v>0</v>
      </c>
      <c r="L72" s="49">
        <v>8</v>
      </c>
      <c r="M72" s="49">
        <v>0</v>
      </c>
      <c r="N72" s="49">
        <v>0</v>
      </c>
      <c r="O72" s="49">
        <v>0</v>
      </c>
      <c r="P72" s="45">
        <v>0</v>
      </c>
      <c r="Q72" s="45">
        <v>0</v>
      </c>
      <c r="R72" s="43">
        <v>0</v>
      </c>
      <c r="S72" s="43">
        <v>0</v>
      </c>
      <c r="T72" s="49">
        <v>0</v>
      </c>
      <c r="U72" s="49">
        <v>7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46">
        <v>0</v>
      </c>
      <c r="AO72" s="46">
        <v>0</v>
      </c>
      <c r="AP72" s="46">
        <v>0</v>
      </c>
      <c r="AQ72" s="46">
        <v>0</v>
      </c>
      <c r="AR72" s="46">
        <v>0</v>
      </c>
      <c r="AS72" s="46">
        <v>0</v>
      </c>
      <c r="AT72" s="46">
        <v>0</v>
      </c>
      <c r="AU72" s="46">
        <v>0</v>
      </c>
      <c r="AV72" s="46">
        <v>0</v>
      </c>
      <c r="AW72" s="46">
        <v>0</v>
      </c>
      <c r="AX72" s="46">
        <v>0</v>
      </c>
      <c r="AY72" s="46">
        <v>0</v>
      </c>
      <c r="AZ72" s="46">
        <v>0</v>
      </c>
      <c r="BA72" s="46">
        <v>0</v>
      </c>
      <c r="BB72" s="46">
        <v>0</v>
      </c>
      <c r="BC72" s="46">
        <v>0</v>
      </c>
      <c r="BD72" s="46">
        <v>0</v>
      </c>
      <c r="BE72" s="46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0</v>
      </c>
      <c r="BL72" s="69">
        <v>0</v>
      </c>
      <c r="BM72" s="69">
        <v>0</v>
      </c>
      <c r="BN72" s="46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v>0</v>
      </c>
      <c r="BU72" s="44">
        <v>0</v>
      </c>
      <c r="BV72" s="44">
        <v>0</v>
      </c>
      <c r="BW72" s="44">
        <f t="shared" ref="BW72" si="378">BW65</f>
        <v>0</v>
      </c>
      <c r="BX72" s="56">
        <v>0</v>
      </c>
      <c r="BY72" s="62">
        <v>0</v>
      </c>
      <c r="BZ72" s="62">
        <v>0</v>
      </c>
      <c r="CA72" s="62">
        <v>0</v>
      </c>
      <c r="CB72" s="56">
        <v>0</v>
      </c>
      <c r="CC72" s="62">
        <v>0</v>
      </c>
      <c r="CD72" s="62">
        <v>0</v>
      </c>
      <c r="CE72" s="56">
        <v>0</v>
      </c>
      <c r="CF72" s="46">
        <v>8</v>
      </c>
      <c r="CG72" s="46">
        <v>0</v>
      </c>
      <c r="CH72" s="46">
        <v>0</v>
      </c>
      <c r="CI72" s="46">
        <v>0</v>
      </c>
      <c r="CJ72" s="46">
        <v>0</v>
      </c>
      <c r="CK72" s="46">
        <v>0</v>
      </c>
      <c r="CL72" s="46">
        <v>0</v>
      </c>
      <c r="CM72" s="46">
        <v>0</v>
      </c>
      <c r="CN72" s="46">
        <v>0</v>
      </c>
      <c r="CO72" s="44">
        <v>7</v>
      </c>
      <c r="CP72" s="56">
        <v>0</v>
      </c>
      <c r="CQ72" s="62">
        <v>0</v>
      </c>
      <c r="CR72" s="62">
        <v>0</v>
      </c>
      <c r="CS72" s="62">
        <v>0</v>
      </c>
      <c r="CT72" s="56">
        <v>0</v>
      </c>
      <c r="CU72" s="62">
        <v>0</v>
      </c>
      <c r="CV72" s="62">
        <v>0</v>
      </c>
      <c r="CW72" s="62">
        <v>0</v>
      </c>
      <c r="CX72" s="46">
        <v>0</v>
      </c>
      <c r="CY72" s="44">
        <v>0</v>
      </c>
      <c r="CZ72" s="44">
        <v>0</v>
      </c>
      <c r="DA72" s="44">
        <v>0</v>
      </c>
      <c r="DB72" s="44">
        <v>0</v>
      </c>
      <c r="DC72" s="44">
        <v>0</v>
      </c>
      <c r="DD72" s="44">
        <v>0</v>
      </c>
      <c r="DE72" s="44">
        <v>0</v>
      </c>
      <c r="DF72" s="44">
        <v>0</v>
      </c>
      <c r="DG72" s="44">
        <v>0</v>
      </c>
      <c r="DH72" s="62">
        <v>0</v>
      </c>
      <c r="DI72" s="62">
        <v>0</v>
      </c>
      <c r="DJ72" s="62">
        <v>0</v>
      </c>
      <c r="DK72" s="62">
        <v>0</v>
      </c>
      <c r="DL72" s="62">
        <v>0</v>
      </c>
      <c r="DM72" s="62">
        <v>0</v>
      </c>
      <c r="DN72" s="62">
        <v>0</v>
      </c>
      <c r="DO72" s="62">
        <v>0</v>
      </c>
      <c r="DP72" s="46">
        <v>0</v>
      </c>
      <c r="DQ72" s="46">
        <v>0</v>
      </c>
      <c r="DR72" s="46">
        <v>0</v>
      </c>
      <c r="DS72" s="46">
        <v>0</v>
      </c>
      <c r="DT72" s="46">
        <v>0</v>
      </c>
      <c r="DU72" s="46">
        <v>0</v>
      </c>
      <c r="DV72" s="46">
        <v>0</v>
      </c>
      <c r="DW72" s="46">
        <v>0</v>
      </c>
      <c r="DX72" s="46">
        <v>0</v>
      </c>
      <c r="DY72" s="46">
        <v>0</v>
      </c>
      <c r="DZ72" s="49">
        <f t="shared" si="367"/>
        <v>0</v>
      </c>
      <c r="EA72" s="49">
        <f t="shared" si="368"/>
        <v>0</v>
      </c>
      <c r="EB72" s="49">
        <f t="shared" si="369"/>
        <v>0</v>
      </c>
      <c r="EC72" s="49">
        <f t="shared" si="370"/>
        <v>0</v>
      </c>
      <c r="ED72" s="49">
        <f t="shared" si="371"/>
        <v>0</v>
      </c>
      <c r="EE72" s="49">
        <f t="shared" si="372"/>
        <v>0</v>
      </c>
      <c r="EF72" s="49">
        <f t="shared" si="373"/>
        <v>0</v>
      </c>
      <c r="EG72" s="49">
        <f t="shared" si="374"/>
        <v>0</v>
      </c>
      <c r="EH72" s="49">
        <f t="shared" si="375"/>
        <v>8</v>
      </c>
      <c r="EI72" s="39">
        <f t="shared" si="77"/>
        <v>0</v>
      </c>
      <c r="EJ72" s="39">
        <f t="shared" si="78"/>
        <v>0</v>
      </c>
      <c r="EK72" s="39">
        <f t="shared" si="79"/>
        <v>0</v>
      </c>
      <c r="EL72" s="39">
        <f t="shared" si="80"/>
        <v>0</v>
      </c>
      <c r="EM72" s="39">
        <f t="shared" si="81"/>
        <v>0</v>
      </c>
      <c r="EN72" s="39">
        <f t="shared" si="82"/>
        <v>0</v>
      </c>
      <c r="EO72" s="39">
        <f t="shared" si="83"/>
        <v>0</v>
      </c>
      <c r="EP72" s="39">
        <f t="shared" si="84"/>
        <v>0</v>
      </c>
      <c r="EQ72" s="39">
        <f t="shared" si="85"/>
        <v>7</v>
      </c>
      <c r="ER72" s="70" t="s">
        <v>100</v>
      </c>
      <c r="WJC72" s="64"/>
      <c r="WJD72" s="64"/>
      <c r="WJE72" s="65"/>
      <c r="WJF72" s="66"/>
      <c r="WJG72" s="66"/>
      <c r="WJH72" s="66"/>
      <c r="WJI72" s="66"/>
      <c r="WJJ72" s="66"/>
      <c r="WJK72" s="66"/>
      <c r="WJL72" s="66"/>
      <c r="WJM72" s="66"/>
      <c r="WJN72" s="66"/>
      <c r="WJO72" s="66"/>
      <c r="WJP72" s="66"/>
      <c r="WJQ72" s="66"/>
      <c r="WJR72" s="66"/>
      <c r="WJS72" s="66"/>
      <c r="WJT72" s="66"/>
      <c r="WJU72" s="66"/>
      <c r="WJV72" s="66"/>
      <c r="WJW72" s="66"/>
      <c r="WJX72" s="67"/>
      <c r="WJY72" s="67"/>
      <c r="WJZ72" s="67"/>
      <c r="WKA72" s="67"/>
      <c r="WKB72" s="67"/>
      <c r="WKC72" s="67"/>
      <c r="WKD72" s="67"/>
      <c r="WKE72" s="67"/>
      <c r="WKF72" s="67"/>
      <c r="WKG72" s="67"/>
      <c r="WKH72" s="3"/>
      <c r="WKI72" s="67"/>
      <c r="WKJ72" s="67"/>
      <c r="WKK72" s="3"/>
      <c r="WKL72" s="3"/>
      <c r="WKM72" s="3"/>
      <c r="WKN72" s="3"/>
      <c r="WKO72" s="67"/>
      <c r="WKP72" s="66"/>
      <c r="WKQ72" s="66"/>
      <c r="WKR72" s="66"/>
      <c r="WKS72" s="66"/>
      <c r="WKT72" s="66"/>
      <c r="WKU72" s="66"/>
      <c r="WKV72" s="66"/>
      <c r="WKW72" s="66"/>
      <c r="WKX72" s="66"/>
      <c r="WKY72" s="66"/>
      <c r="WKZ72" s="66"/>
      <c r="WLA72" s="66"/>
      <c r="WLB72" s="66"/>
      <c r="WLC72" s="66"/>
      <c r="WLD72" s="66"/>
      <c r="WLE72" s="66"/>
      <c r="WLF72" s="66"/>
      <c r="WLG72" s="66"/>
      <c r="WLH72" s="66"/>
      <c r="WLI72" s="66"/>
      <c r="WLJ72" s="66"/>
      <c r="WLK72" s="66"/>
      <c r="WLL72" s="66"/>
      <c r="WLM72" s="66"/>
      <c r="WLN72" s="66"/>
      <c r="WLO72" s="66"/>
      <c r="WLP72" s="66"/>
      <c r="WLW72" s="64"/>
      <c r="WLX72" s="64"/>
      <c r="WLY72" s="65"/>
      <c r="WLZ72" s="66"/>
      <c r="WMA72" s="66"/>
      <c r="WMB72" s="66"/>
      <c r="WMC72" s="66"/>
      <c r="WMD72" s="66"/>
      <c r="WME72" s="66"/>
      <c r="WMF72" s="66"/>
      <c r="WMG72" s="66"/>
      <c r="WMH72" s="66"/>
      <c r="WMI72" s="67"/>
      <c r="WMJ72" s="67"/>
      <c r="WMK72" s="67"/>
      <c r="WML72" s="67"/>
      <c r="WMM72" s="67"/>
      <c r="WMN72" s="67"/>
      <c r="WMO72" s="67"/>
      <c r="WMP72" s="67"/>
      <c r="WMQ72" s="67"/>
      <c r="WMR72" s="66"/>
      <c r="WMS72" s="66"/>
      <c r="WMT72" s="66"/>
      <c r="WMU72" s="66"/>
      <c r="WMV72" s="66"/>
      <c r="WMW72" s="66"/>
      <c r="WMX72" s="66"/>
      <c r="WMY72" s="66"/>
      <c r="WMZ72" s="66"/>
      <c r="WNA72" s="66"/>
      <c r="WNB72" s="66"/>
      <c r="WNC72" s="66"/>
      <c r="WND72" s="66"/>
      <c r="WNE72" s="66"/>
      <c r="WNF72" s="66"/>
      <c r="WNG72" s="66"/>
      <c r="WNH72" s="66"/>
      <c r="WNI72" s="66"/>
      <c r="WNJ72" s="66"/>
      <c r="WOQ72" s="64"/>
      <c r="WOR72" s="64"/>
      <c r="WOS72" s="65"/>
      <c r="WOT72" s="66"/>
      <c r="WOU72" s="66"/>
      <c r="WOV72" s="66"/>
      <c r="WOW72" s="66"/>
      <c r="WOX72" s="66"/>
      <c r="WOY72" s="66"/>
      <c r="WOZ72" s="66"/>
      <c r="WPA72" s="66"/>
      <c r="WPB72" s="66"/>
      <c r="WPC72" s="66"/>
      <c r="WPD72" s="66"/>
      <c r="WPE72" s="66"/>
      <c r="WPF72" s="66"/>
      <c r="WPG72" s="66"/>
      <c r="WPH72" s="66"/>
      <c r="WPI72" s="66"/>
      <c r="WPJ72" s="66"/>
      <c r="WPK72" s="66"/>
      <c r="WPL72" s="66"/>
      <c r="WRK72" s="64"/>
      <c r="WRL72" s="64"/>
      <c r="WRM72" s="65"/>
      <c r="WRN72" s="66"/>
      <c r="WRO72" s="66"/>
      <c r="WRP72" s="66"/>
      <c r="WRQ72" s="66"/>
      <c r="WRR72" s="66"/>
      <c r="WRS72" s="66"/>
      <c r="WRT72" s="66"/>
      <c r="WRU72" s="66"/>
      <c r="WRV72" s="66"/>
      <c r="WRW72" s="66"/>
      <c r="WUE72" s="64"/>
      <c r="WUF72" s="64"/>
      <c r="WUG72" s="65"/>
      <c r="WUH72" s="66"/>
      <c r="WUI72" s="66"/>
      <c r="WUJ72" s="66"/>
      <c r="WUK72" s="66"/>
      <c r="WUL72" s="66"/>
      <c r="WUM72" s="66"/>
      <c r="WUN72" s="66"/>
      <c r="WUO72" s="66"/>
      <c r="WUP72" s="66"/>
      <c r="WWY72" s="64"/>
      <c r="WWZ72" s="64"/>
      <c r="WXA72" s="65"/>
      <c r="WXB72" s="66"/>
      <c r="WXC72" s="66"/>
      <c r="WXD72" s="66"/>
      <c r="WXE72" s="66"/>
      <c r="WXF72" s="66"/>
      <c r="WXG72" s="66"/>
      <c r="WXH72" s="66"/>
      <c r="WXI72" s="66"/>
      <c r="WXJ72" s="66"/>
      <c r="WZS72" s="64"/>
      <c r="WZT72" s="64"/>
      <c r="WZU72" s="65"/>
      <c r="WZV72" s="66"/>
      <c r="WZW72" s="66"/>
      <c r="WZX72" s="66"/>
      <c r="WZY72" s="66"/>
      <c r="WZZ72" s="66"/>
      <c r="XAA72" s="66"/>
      <c r="XAB72" s="66"/>
      <c r="XAC72" s="66"/>
      <c r="XAD72" s="66"/>
    </row>
    <row r="73" spans="1:148 15811:16254" s="41" customFormat="1" ht="91.5" customHeight="1" x14ac:dyDescent="0.25">
      <c r="A73" s="90" t="s">
        <v>18</v>
      </c>
      <c r="B73" s="52" t="s">
        <v>369</v>
      </c>
      <c r="C73" s="53" t="s">
        <v>315</v>
      </c>
      <c r="D73" s="49">
        <v>0</v>
      </c>
      <c r="E73" s="49">
        <v>0</v>
      </c>
      <c r="F73" s="49">
        <v>0</v>
      </c>
      <c r="G73" s="45">
        <v>0</v>
      </c>
      <c r="H73" s="45">
        <v>0</v>
      </c>
      <c r="I73" s="43">
        <v>0</v>
      </c>
      <c r="J73" s="43">
        <v>0</v>
      </c>
      <c r="K73" s="49">
        <v>0</v>
      </c>
      <c r="L73" s="49">
        <v>8</v>
      </c>
      <c r="M73" s="49">
        <v>0</v>
      </c>
      <c r="N73" s="49">
        <v>0</v>
      </c>
      <c r="O73" s="49">
        <v>0</v>
      </c>
      <c r="P73" s="45">
        <v>0</v>
      </c>
      <c r="Q73" s="45">
        <v>0</v>
      </c>
      <c r="R73" s="43">
        <v>0</v>
      </c>
      <c r="S73" s="43">
        <v>0</v>
      </c>
      <c r="T73" s="49">
        <v>0</v>
      </c>
      <c r="U73" s="49">
        <v>7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38">
        <v>0</v>
      </c>
      <c r="AF73" s="38">
        <v>0</v>
      </c>
      <c r="AG73" s="38">
        <v>0</v>
      </c>
      <c r="AH73" s="38">
        <v>0</v>
      </c>
      <c r="AI73" s="38">
        <v>0</v>
      </c>
      <c r="AJ73" s="38">
        <v>0</v>
      </c>
      <c r="AK73" s="38">
        <v>0</v>
      </c>
      <c r="AL73" s="38">
        <v>0</v>
      </c>
      <c r="AM73" s="38">
        <v>0</v>
      </c>
      <c r="AN73" s="46">
        <v>0</v>
      </c>
      <c r="AO73" s="46">
        <v>0</v>
      </c>
      <c r="AP73" s="46">
        <v>0</v>
      </c>
      <c r="AQ73" s="46">
        <v>0</v>
      </c>
      <c r="AR73" s="46">
        <v>0</v>
      </c>
      <c r="AS73" s="46">
        <v>0</v>
      </c>
      <c r="AT73" s="46">
        <v>0</v>
      </c>
      <c r="AU73" s="46">
        <v>0</v>
      </c>
      <c r="AV73" s="46">
        <v>0</v>
      </c>
      <c r="AW73" s="46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69">
        <v>0</v>
      </c>
      <c r="BG73" s="69">
        <v>0</v>
      </c>
      <c r="BH73" s="69">
        <v>0</v>
      </c>
      <c r="BI73" s="69">
        <v>0</v>
      </c>
      <c r="BJ73" s="69">
        <v>0</v>
      </c>
      <c r="BK73" s="69">
        <v>0</v>
      </c>
      <c r="BL73" s="69">
        <v>0</v>
      </c>
      <c r="BM73" s="69">
        <v>0</v>
      </c>
      <c r="BN73" s="46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v>0</v>
      </c>
      <c r="BU73" s="44">
        <v>0</v>
      </c>
      <c r="BV73" s="44">
        <v>0</v>
      </c>
      <c r="BW73" s="44">
        <v>0</v>
      </c>
      <c r="BX73" s="56">
        <v>0</v>
      </c>
      <c r="BY73" s="62">
        <v>0</v>
      </c>
      <c r="BZ73" s="62">
        <v>0</v>
      </c>
      <c r="CA73" s="62">
        <v>0</v>
      </c>
      <c r="CB73" s="56">
        <v>0</v>
      </c>
      <c r="CC73" s="62">
        <v>0</v>
      </c>
      <c r="CD73" s="62">
        <v>0</v>
      </c>
      <c r="CE73" s="56">
        <v>0</v>
      </c>
      <c r="CF73" s="46">
        <v>0</v>
      </c>
      <c r="CG73" s="46">
        <v>0</v>
      </c>
      <c r="CH73" s="46">
        <v>0</v>
      </c>
      <c r="CI73" s="46">
        <v>0</v>
      </c>
      <c r="CJ73" s="46">
        <v>0</v>
      </c>
      <c r="CK73" s="46">
        <v>0</v>
      </c>
      <c r="CL73" s="46">
        <v>0</v>
      </c>
      <c r="CM73" s="46">
        <v>0</v>
      </c>
      <c r="CN73" s="46">
        <v>0</v>
      </c>
      <c r="CO73" s="44">
        <v>0</v>
      </c>
      <c r="CP73" s="56">
        <v>0</v>
      </c>
      <c r="CQ73" s="62">
        <v>0</v>
      </c>
      <c r="CR73" s="62">
        <v>0</v>
      </c>
      <c r="CS73" s="62">
        <v>0</v>
      </c>
      <c r="CT73" s="56">
        <v>0</v>
      </c>
      <c r="CU73" s="62">
        <v>0</v>
      </c>
      <c r="CV73" s="62">
        <v>0</v>
      </c>
      <c r="CW73" s="62">
        <v>0</v>
      </c>
      <c r="CX73" s="46">
        <v>8</v>
      </c>
      <c r="CY73" s="44">
        <v>0</v>
      </c>
      <c r="CZ73" s="44">
        <v>0</v>
      </c>
      <c r="DA73" s="44">
        <v>0</v>
      </c>
      <c r="DB73" s="44">
        <v>0</v>
      </c>
      <c r="DC73" s="44">
        <v>0</v>
      </c>
      <c r="DD73" s="44">
        <v>0</v>
      </c>
      <c r="DE73" s="44">
        <v>0</v>
      </c>
      <c r="DF73" s="44">
        <v>0</v>
      </c>
      <c r="DG73" s="44">
        <v>7</v>
      </c>
      <c r="DH73" s="62">
        <v>0</v>
      </c>
      <c r="DI73" s="62">
        <v>0</v>
      </c>
      <c r="DJ73" s="62">
        <v>0</v>
      </c>
      <c r="DK73" s="62">
        <v>0</v>
      </c>
      <c r="DL73" s="62">
        <v>0</v>
      </c>
      <c r="DM73" s="62">
        <v>0</v>
      </c>
      <c r="DN73" s="62">
        <v>0</v>
      </c>
      <c r="DO73" s="62">
        <v>0</v>
      </c>
      <c r="DP73" s="46">
        <v>0</v>
      </c>
      <c r="DQ73" s="46">
        <v>0</v>
      </c>
      <c r="DR73" s="46">
        <v>0</v>
      </c>
      <c r="DS73" s="46">
        <v>0</v>
      </c>
      <c r="DT73" s="46">
        <v>0</v>
      </c>
      <c r="DU73" s="46">
        <v>0</v>
      </c>
      <c r="DV73" s="46">
        <v>0</v>
      </c>
      <c r="DW73" s="46">
        <v>0</v>
      </c>
      <c r="DX73" s="46">
        <v>0</v>
      </c>
      <c r="DY73" s="46">
        <v>0</v>
      </c>
      <c r="DZ73" s="49">
        <f t="shared" si="367"/>
        <v>0</v>
      </c>
      <c r="EA73" s="49">
        <f t="shared" si="368"/>
        <v>0</v>
      </c>
      <c r="EB73" s="49">
        <f t="shared" si="369"/>
        <v>0</v>
      </c>
      <c r="EC73" s="49">
        <f t="shared" si="370"/>
        <v>0</v>
      </c>
      <c r="ED73" s="49">
        <f t="shared" si="371"/>
        <v>0</v>
      </c>
      <c r="EE73" s="49">
        <f t="shared" si="372"/>
        <v>0</v>
      </c>
      <c r="EF73" s="49">
        <f t="shared" si="373"/>
        <v>0</v>
      </c>
      <c r="EG73" s="49">
        <f t="shared" si="374"/>
        <v>0</v>
      </c>
      <c r="EH73" s="49">
        <f t="shared" si="375"/>
        <v>8</v>
      </c>
      <c r="EI73" s="39">
        <f t="shared" si="77"/>
        <v>0</v>
      </c>
      <c r="EJ73" s="39">
        <f t="shared" si="78"/>
        <v>0</v>
      </c>
      <c r="EK73" s="39">
        <f t="shared" si="79"/>
        <v>0</v>
      </c>
      <c r="EL73" s="39">
        <f t="shared" si="80"/>
        <v>0</v>
      </c>
      <c r="EM73" s="39">
        <f t="shared" si="81"/>
        <v>0</v>
      </c>
      <c r="EN73" s="39">
        <f t="shared" si="82"/>
        <v>0</v>
      </c>
      <c r="EO73" s="39">
        <f t="shared" si="83"/>
        <v>0</v>
      </c>
      <c r="EP73" s="39">
        <f t="shared" si="84"/>
        <v>0</v>
      </c>
      <c r="EQ73" s="39">
        <f t="shared" si="85"/>
        <v>7</v>
      </c>
      <c r="ER73" s="70" t="s">
        <v>100</v>
      </c>
      <c r="WJC73" s="64"/>
      <c r="WJD73" s="64"/>
      <c r="WJE73" s="65"/>
      <c r="WJF73" s="66"/>
      <c r="WJG73" s="66"/>
      <c r="WJH73" s="66"/>
      <c r="WJI73" s="66"/>
      <c r="WJJ73" s="66"/>
      <c r="WJK73" s="66"/>
      <c r="WJL73" s="66"/>
      <c r="WJM73" s="66"/>
      <c r="WJN73" s="66"/>
      <c r="WJO73" s="66"/>
      <c r="WJP73" s="66"/>
      <c r="WJQ73" s="66"/>
      <c r="WJR73" s="66"/>
      <c r="WJS73" s="66"/>
      <c r="WJT73" s="66"/>
      <c r="WJU73" s="66"/>
      <c r="WJV73" s="66"/>
      <c r="WJW73" s="66"/>
      <c r="WJX73" s="67"/>
      <c r="WJY73" s="67"/>
      <c r="WJZ73" s="67"/>
      <c r="WKA73" s="67"/>
      <c r="WKB73" s="67"/>
      <c r="WKC73" s="67"/>
      <c r="WKD73" s="67"/>
      <c r="WKE73" s="67"/>
      <c r="WKF73" s="67"/>
      <c r="WKG73" s="67"/>
      <c r="WKH73" s="3"/>
      <c r="WKI73" s="67"/>
      <c r="WKJ73" s="67"/>
      <c r="WKK73" s="3"/>
      <c r="WKL73" s="3"/>
      <c r="WKM73" s="3"/>
      <c r="WKN73" s="3"/>
      <c r="WKO73" s="67"/>
      <c r="WKP73" s="66"/>
      <c r="WKQ73" s="66"/>
      <c r="WKR73" s="66"/>
      <c r="WKS73" s="66"/>
      <c r="WKT73" s="66"/>
      <c r="WKU73" s="66"/>
      <c r="WKV73" s="66"/>
      <c r="WKW73" s="66"/>
      <c r="WKX73" s="66"/>
      <c r="WKY73" s="66"/>
      <c r="WKZ73" s="66"/>
      <c r="WLA73" s="66"/>
      <c r="WLB73" s="66"/>
      <c r="WLC73" s="66"/>
      <c r="WLD73" s="66"/>
      <c r="WLE73" s="66"/>
      <c r="WLF73" s="66"/>
      <c r="WLG73" s="66"/>
      <c r="WLH73" s="66"/>
      <c r="WLI73" s="66"/>
      <c r="WLJ73" s="66"/>
      <c r="WLK73" s="66"/>
      <c r="WLL73" s="66"/>
      <c r="WLM73" s="66"/>
      <c r="WLN73" s="66"/>
      <c r="WLO73" s="66"/>
      <c r="WLP73" s="66"/>
      <c r="WLW73" s="64"/>
      <c r="WLX73" s="64"/>
      <c r="WLY73" s="65"/>
      <c r="WLZ73" s="66"/>
      <c r="WMA73" s="66"/>
      <c r="WMB73" s="66"/>
      <c r="WMC73" s="66"/>
      <c r="WMD73" s="66"/>
      <c r="WME73" s="66"/>
      <c r="WMF73" s="66"/>
      <c r="WMG73" s="66"/>
      <c r="WMH73" s="66"/>
      <c r="WMI73" s="67"/>
      <c r="WMJ73" s="67"/>
      <c r="WMK73" s="67"/>
      <c r="WML73" s="67"/>
      <c r="WMM73" s="67"/>
      <c r="WMN73" s="67"/>
      <c r="WMO73" s="67"/>
      <c r="WMP73" s="67"/>
      <c r="WMQ73" s="67"/>
      <c r="WMR73" s="66"/>
      <c r="WMS73" s="66"/>
      <c r="WMT73" s="66"/>
      <c r="WMU73" s="66"/>
      <c r="WMV73" s="66"/>
      <c r="WMW73" s="66"/>
      <c r="WMX73" s="66"/>
      <c r="WMY73" s="66"/>
      <c r="WMZ73" s="66"/>
      <c r="WNA73" s="66"/>
      <c r="WNB73" s="66"/>
      <c r="WNC73" s="66"/>
      <c r="WND73" s="66"/>
      <c r="WNE73" s="66"/>
      <c r="WNF73" s="66"/>
      <c r="WNG73" s="66"/>
      <c r="WNH73" s="66"/>
      <c r="WNI73" s="66"/>
      <c r="WNJ73" s="66"/>
      <c r="WOQ73" s="64"/>
      <c r="WOR73" s="64"/>
      <c r="WOS73" s="65"/>
      <c r="WOT73" s="66"/>
      <c r="WOU73" s="66"/>
      <c r="WOV73" s="66"/>
      <c r="WOW73" s="66"/>
      <c r="WOX73" s="66"/>
      <c r="WOY73" s="66"/>
      <c r="WOZ73" s="66"/>
      <c r="WPA73" s="66"/>
      <c r="WPB73" s="66"/>
      <c r="WPC73" s="66"/>
      <c r="WPD73" s="66"/>
      <c r="WPE73" s="66"/>
      <c r="WPF73" s="66"/>
      <c r="WPG73" s="66"/>
      <c r="WPH73" s="66"/>
      <c r="WPI73" s="66"/>
      <c r="WPJ73" s="66"/>
      <c r="WPK73" s="66"/>
      <c r="WPL73" s="66"/>
      <c r="WRK73" s="64"/>
      <c r="WRL73" s="64"/>
      <c r="WRM73" s="65"/>
      <c r="WRN73" s="66"/>
      <c r="WRO73" s="66"/>
      <c r="WRP73" s="66"/>
      <c r="WRQ73" s="66"/>
      <c r="WRR73" s="66"/>
      <c r="WRS73" s="66"/>
      <c r="WRT73" s="66"/>
      <c r="WRU73" s="66"/>
      <c r="WRV73" s="66"/>
      <c r="WRW73" s="66"/>
      <c r="WUE73" s="64"/>
      <c r="WUF73" s="64"/>
      <c r="WUG73" s="65"/>
      <c r="WUH73" s="66"/>
      <c r="WUI73" s="66"/>
      <c r="WUJ73" s="66"/>
      <c r="WUK73" s="66"/>
      <c r="WUL73" s="66"/>
      <c r="WUM73" s="66"/>
      <c r="WUN73" s="66"/>
      <c r="WUO73" s="66"/>
      <c r="WUP73" s="66"/>
      <c r="WWY73" s="64"/>
      <c r="WWZ73" s="64"/>
      <c r="WXA73" s="65"/>
      <c r="WXB73" s="66"/>
      <c r="WXC73" s="66"/>
      <c r="WXD73" s="66"/>
      <c r="WXE73" s="66"/>
      <c r="WXF73" s="66"/>
      <c r="WXG73" s="66"/>
      <c r="WXH73" s="66"/>
      <c r="WXI73" s="66"/>
      <c r="WXJ73" s="66"/>
      <c r="WZS73" s="64"/>
      <c r="WZT73" s="64"/>
      <c r="WZU73" s="65"/>
      <c r="WZV73" s="66"/>
      <c r="WZW73" s="66"/>
      <c r="WZX73" s="66"/>
      <c r="WZY73" s="66"/>
      <c r="WZZ73" s="66"/>
      <c r="XAA73" s="66"/>
      <c r="XAB73" s="66"/>
      <c r="XAC73" s="66"/>
      <c r="XAD73" s="66"/>
    </row>
    <row r="74" spans="1:148 15811:16254" s="41" customFormat="1" ht="91.5" customHeight="1" x14ac:dyDescent="0.25">
      <c r="A74" s="90" t="s">
        <v>18</v>
      </c>
      <c r="B74" s="52" t="s">
        <v>370</v>
      </c>
      <c r="C74" s="53" t="s">
        <v>316</v>
      </c>
      <c r="D74" s="49">
        <v>0</v>
      </c>
      <c r="E74" s="49">
        <v>0</v>
      </c>
      <c r="F74" s="49">
        <v>0</v>
      </c>
      <c r="G74" s="45">
        <v>0</v>
      </c>
      <c r="H74" s="45">
        <v>0</v>
      </c>
      <c r="I74" s="43">
        <v>0</v>
      </c>
      <c r="J74" s="43">
        <v>0</v>
      </c>
      <c r="K74" s="49">
        <v>0</v>
      </c>
      <c r="L74" s="49">
        <v>8</v>
      </c>
      <c r="M74" s="49">
        <v>0</v>
      </c>
      <c r="N74" s="49">
        <v>0</v>
      </c>
      <c r="O74" s="49">
        <v>0</v>
      </c>
      <c r="P74" s="45">
        <v>0</v>
      </c>
      <c r="Q74" s="45">
        <v>0</v>
      </c>
      <c r="R74" s="43">
        <v>0</v>
      </c>
      <c r="S74" s="43">
        <v>0</v>
      </c>
      <c r="T74" s="49">
        <v>0</v>
      </c>
      <c r="U74" s="49">
        <v>8</v>
      </c>
      <c r="V74" s="46">
        <v>0</v>
      </c>
      <c r="W74" s="46">
        <v>0</v>
      </c>
      <c r="X74" s="46">
        <v>0</v>
      </c>
      <c r="Y74" s="46">
        <v>0</v>
      </c>
      <c r="Z74" s="46">
        <v>0</v>
      </c>
      <c r="AA74" s="46">
        <v>0</v>
      </c>
      <c r="AB74" s="46">
        <v>0</v>
      </c>
      <c r="AC74" s="46">
        <v>0</v>
      </c>
      <c r="AD74" s="46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8">
        <v>0</v>
      </c>
      <c r="AM74" s="38">
        <v>0</v>
      </c>
      <c r="AN74" s="46">
        <v>0</v>
      </c>
      <c r="AO74" s="46">
        <v>0</v>
      </c>
      <c r="AP74" s="46">
        <v>0</v>
      </c>
      <c r="AQ74" s="46">
        <v>0</v>
      </c>
      <c r="AR74" s="46">
        <v>0</v>
      </c>
      <c r="AS74" s="46">
        <v>0</v>
      </c>
      <c r="AT74" s="46">
        <v>0</v>
      </c>
      <c r="AU74" s="46">
        <v>0</v>
      </c>
      <c r="AV74" s="46">
        <v>0</v>
      </c>
      <c r="AW74" s="46">
        <v>0</v>
      </c>
      <c r="AX74" s="46">
        <v>0</v>
      </c>
      <c r="AY74" s="46">
        <v>0</v>
      </c>
      <c r="AZ74" s="46">
        <v>0</v>
      </c>
      <c r="BA74" s="46">
        <v>0</v>
      </c>
      <c r="BB74" s="46">
        <v>0</v>
      </c>
      <c r="BC74" s="46">
        <v>0</v>
      </c>
      <c r="BD74" s="46">
        <v>0</v>
      </c>
      <c r="BE74" s="46">
        <v>0</v>
      </c>
      <c r="BF74" s="69">
        <v>0</v>
      </c>
      <c r="BG74" s="69">
        <v>0</v>
      </c>
      <c r="BH74" s="69">
        <v>0</v>
      </c>
      <c r="BI74" s="69">
        <v>0</v>
      </c>
      <c r="BJ74" s="69">
        <v>0</v>
      </c>
      <c r="BK74" s="69">
        <v>0</v>
      </c>
      <c r="BL74" s="69">
        <v>0</v>
      </c>
      <c r="BM74" s="69">
        <v>0</v>
      </c>
      <c r="BN74" s="46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v>0</v>
      </c>
      <c r="BU74" s="44">
        <v>0</v>
      </c>
      <c r="BV74" s="44">
        <v>0</v>
      </c>
      <c r="BW74" s="44">
        <f t="shared" ref="BW74" si="379">BW67</f>
        <v>0</v>
      </c>
      <c r="BX74" s="56">
        <v>0</v>
      </c>
      <c r="BY74" s="62">
        <v>0</v>
      </c>
      <c r="BZ74" s="62">
        <v>0</v>
      </c>
      <c r="CA74" s="62">
        <v>0</v>
      </c>
      <c r="CB74" s="56">
        <v>0</v>
      </c>
      <c r="CC74" s="62">
        <v>0</v>
      </c>
      <c r="CD74" s="62">
        <v>0</v>
      </c>
      <c r="CE74" s="56">
        <v>0</v>
      </c>
      <c r="CF74" s="46">
        <v>0</v>
      </c>
      <c r="CG74" s="46">
        <v>0</v>
      </c>
      <c r="CH74" s="46">
        <v>0</v>
      </c>
      <c r="CI74" s="46">
        <v>0</v>
      </c>
      <c r="CJ74" s="46">
        <v>0</v>
      </c>
      <c r="CK74" s="46">
        <v>0</v>
      </c>
      <c r="CL74" s="46">
        <v>0</v>
      </c>
      <c r="CM74" s="46">
        <v>0</v>
      </c>
      <c r="CN74" s="46">
        <v>0</v>
      </c>
      <c r="CO74" s="44">
        <v>0</v>
      </c>
      <c r="CP74" s="56">
        <v>0</v>
      </c>
      <c r="CQ74" s="62">
        <v>0</v>
      </c>
      <c r="CR74" s="62">
        <v>0</v>
      </c>
      <c r="CS74" s="62">
        <v>0</v>
      </c>
      <c r="CT74" s="56">
        <v>0</v>
      </c>
      <c r="CU74" s="62">
        <v>0</v>
      </c>
      <c r="CV74" s="62">
        <v>0</v>
      </c>
      <c r="CW74" s="62">
        <v>0</v>
      </c>
      <c r="CX74" s="46">
        <v>8</v>
      </c>
      <c r="CY74" s="44">
        <v>0</v>
      </c>
      <c r="CZ74" s="44">
        <v>0</v>
      </c>
      <c r="DA74" s="44">
        <v>0</v>
      </c>
      <c r="DB74" s="44">
        <v>0</v>
      </c>
      <c r="DC74" s="44">
        <v>0</v>
      </c>
      <c r="DD74" s="44">
        <v>0</v>
      </c>
      <c r="DE74" s="44">
        <v>0</v>
      </c>
      <c r="DF74" s="44">
        <v>0</v>
      </c>
      <c r="DG74" s="44">
        <v>8</v>
      </c>
      <c r="DH74" s="62">
        <v>0</v>
      </c>
      <c r="DI74" s="62">
        <v>0</v>
      </c>
      <c r="DJ74" s="62">
        <v>0</v>
      </c>
      <c r="DK74" s="62">
        <v>0</v>
      </c>
      <c r="DL74" s="62">
        <v>0</v>
      </c>
      <c r="DM74" s="62">
        <v>0</v>
      </c>
      <c r="DN74" s="62">
        <v>0</v>
      </c>
      <c r="DO74" s="62">
        <v>0</v>
      </c>
      <c r="DP74" s="46">
        <v>0</v>
      </c>
      <c r="DQ74" s="46">
        <v>0</v>
      </c>
      <c r="DR74" s="46">
        <v>0</v>
      </c>
      <c r="DS74" s="46">
        <v>0</v>
      </c>
      <c r="DT74" s="46">
        <v>0</v>
      </c>
      <c r="DU74" s="46">
        <v>0</v>
      </c>
      <c r="DV74" s="46">
        <v>0</v>
      </c>
      <c r="DW74" s="46">
        <v>0</v>
      </c>
      <c r="DX74" s="46">
        <v>0</v>
      </c>
      <c r="DY74" s="46">
        <v>0</v>
      </c>
      <c r="DZ74" s="49">
        <f t="shared" si="367"/>
        <v>0</v>
      </c>
      <c r="EA74" s="49">
        <f t="shared" si="368"/>
        <v>0</v>
      </c>
      <c r="EB74" s="49">
        <f t="shared" si="369"/>
        <v>0</v>
      </c>
      <c r="EC74" s="49">
        <f t="shared" si="370"/>
        <v>0</v>
      </c>
      <c r="ED74" s="49">
        <f t="shared" si="371"/>
        <v>0</v>
      </c>
      <c r="EE74" s="49">
        <f t="shared" si="372"/>
        <v>0</v>
      </c>
      <c r="EF74" s="49">
        <f t="shared" si="373"/>
        <v>0</v>
      </c>
      <c r="EG74" s="49">
        <f t="shared" si="374"/>
        <v>0</v>
      </c>
      <c r="EH74" s="49">
        <f t="shared" si="375"/>
        <v>8</v>
      </c>
      <c r="EI74" s="39">
        <f t="shared" si="77"/>
        <v>0</v>
      </c>
      <c r="EJ74" s="39">
        <f t="shared" si="78"/>
        <v>0</v>
      </c>
      <c r="EK74" s="39">
        <f t="shared" si="79"/>
        <v>0</v>
      </c>
      <c r="EL74" s="39">
        <f t="shared" si="80"/>
        <v>0</v>
      </c>
      <c r="EM74" s="39">
        <f t="shared" si="81"/>
        <v>0</v>
      </c>
      <c r="EN74" s="39">
        <f t="shared" si="82"/>
        <v>0</v>
      </c>
      <c r="EO74" s="39">
        <f t="shared" si="83"/>
        <v>0</v>
      </c>
      <c r="EP74" s="39">
        <f t="shared" si="84"/>
        <v>0</v>
      </c>
      <c r="EQ74" s="39">
        <f t="shared" si="85"/>
        <v>8</v>
      </c>
      <c r="ER74" s="70" t="s">
        <v>100</v>
      </c>
      <c r="WJC74" s="64"/>
      <c r="WJD74" s="64"/>
      <c r="WJE74" s="65"/>
      <c r="WJF74" s="66"/>
      <c r="WJG74" s="66"/>
      <c r="WJH74" s="66"/>
      <c r="WJI74" s="66"/>
      <c r="WJJ74" s="66"/>
      <c r="WJK74" s="66"/>
      <c r="WJL74" s="66"/>
      <c r="WJM74" s="66"/>
      <c r="WJN74" s="66"/>
      <c r="WJO74" s="66"/>
      <c r="WJP74" s="66"/>
      <c r="WJQ74" s="66"/>
      <c r="WJR74" s="66"/>
      <c r="WJS74" s="66"/>
      <c r="WJT74" s="66"/>
      <c r="WJU74" s="66"/>
      <c r="WJV74" s="66"/>
      <c r="WJW74" s="66"/>
      <c r="WJX74" s="67"/>
      <c r="WJY74" s="67"/>
      <c r="WJZ74" s="67"/>
      <c r="WKA74" s="67"/>
      <c r="WKB74" s="67"/>
      <c r="WKC74" s="67"/>
      <c r="WKD74" s="67"/>
      <c r="WKE74" s="67"/>
      <c r="WKF74" s="67"/>
      <c r="WKG74" s="67"/>
      <c r="WKH74" s="3"/>
      <c r="WKI74" s="67"/>
      <c r="WKJ74" s="67"/>
      <c r="WKK74" s="3"/>
      <c r="WKL74" s="3"/>
      <c r="WKM74" s="3"/>
      <c r="WKN74" s="3"/>
      <c r="WKO74" s="67"/>
      <c r="WKP74" s="66"/>
      <c r="WKQ74" s="66"/>
      <c r="WKR74" s="66"/>
      <c r="WKS74" s="66"/>
      <c r="WKT74" s="66"/>
      <c r="WKU74" s="66"/>
      <c r="WKV74" s="66"/>
      <c r="WKW74" s="66"/>
      <c r="WKX74" s="66"/>
      <c r="WKY74" s="66"/>
      <c r="WKZ74" s="66"/>
      <c r="WLA74" s="66"/>
      <c r="WLB74" s="66"/>
      <c r="WLC74" s="66"/>
      <c r="WLD74" s="66"/>
      <c r="WLE74" s="66"/>
      <c r="WLF74" s="66"/>
      <c r="WLG74" s="66"/>
      <c r="WLH74" s="66"/>
      <c r="WLI74" s="66"/>
      <c r="WLJ74" s="66"/>
      <c r="WLK74" s="66"/>
      <c r="WLL74" s="66"/>
      <c r="WLM74" s="66"/>
      <c r="WLN74" s="66"/>
      <c r="WLO74" s="66"/>
      <c r="WLP74" s="66"/>
      <c r="WLW74" s="64"/>
      <c r="WLX74" s="64"/>
      <c r="WLY74" s="65"/>
      <c r="WLZ74" s="66"/>
      <c r="WMA74" s="66"/>
      <c r="WMB74" s="66"/>
      <c r="WMC74" s="66"/>
      <c r="WMD74" s="66"/>
      <c r="WME74" s="66"/>
      <c r="WMF74" s="66"/>
      <c r="WMG74" s="66"/>
      <c r="WMH74" s="66"/>
      <c r="WMI74" s="67"/>
      <c r="WMJ74" s="67"/>
      <c r="WMK74" s="67"/>
      <c r="WML74" s="67"/>
      <c r="WMM74" s="67"/>
      <c r="WMN74" s="67"/>
      <c r="WMO74" s="67"/>
      <c r="WMP74" s="67"/>
      <c r="WMQ74" s="67"/>
      <c r="WMR74" s="66"/>
      <c r="WMS74" s="66"/>
      <c r="WMT74" s="66"/>
      <c r="WMU74" s="66"/>
      <c r="WMV74" s="66"/>
      <c r="WMW74" s="66"/>
      <c r="WMX74" s="66"/>
      <c r="WMY74" s="66"/>
      <c r="WMZ74" s="66"/>
      <c r="WNA74" s="66"/>
      <c r="WNB74" s="66"/>
      <c r="WNC74" s="66"/>
      <c r="WND74" s="66"/>
      <c r="WNE74" s="66"/>
      <c r="WNF74" s="66"/>
      <c r="WNG74" s="66"/>
      <c r="WNH74" s="66"/>
      <c r="WNI74" s="66"/>
      <c r="WNJ74" s="66"/>
      <c r="WOQ74" s="64"/>
      <c r="WOR74" s="64"/>
      <c r="WOS74" s="65"/>
      <c r="WOT74" s="66"/>
      <c r="WOU74" s="66"/>
      <c r="WOV74" s="66"/>
      <c r="WOW74" s="66"/>
      <c r="WOX74" s="66"/>
      <c r="WOY74" s="66"/>
      <c r="WOZ74" s="66"/>
      <c r="WPA74" s="66"/>
      <c r="WPB74" s="66"/>
      <c r="WPC74" s="66"/>
      <c r="WPD74" s="66"/>
      <c r="WPE74" s="66"/>
      <c r="WPF74" s="66"/>
      <c r="WPG74" s="66"/>
      <c r="WPH74" s="66"/>
      <c r="WPI74" s="66"/>
      <c r="WPJ74" s="66"/>
      <c r="WPK74" s="66"/>
      <c r="WPL74" s="66"/>
      <c r="WRK74" s="64"/>
      <c r="WRL74" s="64"/>
      <c r="WRM74" s="65"/>
      <c r="WRN74" s="66"/>
      <c r="WRO74" s="66"/>
      <c r="WRP74" s="66"/>
      <c r="WRQ74" s="66"/>
      <c r="WRR74" s="66"/>
      <c r="WRS74" s="66"/>
      <c r="WRT74" s="66"/>
      <c r="WRU74" s="66"/>
      <c r="WRV74" s="66"/>
      <c r="WRW74" s="66"/>
      <c r="WUE74" s="64"/>
      <c r="WUF74" s="64"/>
      <c r="WUG74" s="65"/>
      <c r="WUH74" s="66"/>
      <c r="WUI74" s="66"/>
      <c r="WUJ74" s="66"/>
      <c r="WUK74" s="66"/>
      <c r="WUL74" s="66"/>
      <c r="WUM74" s="66"/>
      <c r="WUN74" s="66"/>
      <c r="WUO74" s="66"/>
      <c r="WUP74" s="66"/>
      <c r="WWY74" s="64"/>
      <c r="WWZ74" s="64"/>
      <c r="WXA74" s="65"/>
      <c r="WXB74" s="66"/>
      <c r="WXC74" s="66"/>
      <c r="WXD74" s="66"/>
      <c r="WXE74" s="66"/>
      <c r="WXF74" s="66"/>
      <c r="WXG74" s="66"/>
      <c r="WXH74" s="66"/>
      <c r="WXI74" s="66"/>
      <c r="WXJ74" s="66"/>
      <c r="WZS74" s="64"/>
      <c r="WZT74" s="64"/>
      <c r="WZU74" s="65"/>
      <c r="WZV74" s="66"/>
      <c r="WZW74" s="66"/>
      <c r="WZX74" s="66"/>
      <c r="WZY74" s="66"/>
      <c r="WZZ74" s="66"/>
      <c r="XAA74" s="66"/>
      <c r="XAB74" s="66"/>
      <c r="XAC74" s="66"/>
      <c r="XAD74" s="66"/>
    </row>
    <row r="75" spans="1:148 15811:16254" s="41" customFormat="1" ht="91.5" customHeight="1" x14ac:dyDescent="0.25">
      <c r="A75" s="90" t="s">
        <v>18</v>
      </c>
      <c r="B75" s="52" t="s">
        <v>345</v>
      </c>
      <c r="C75" s="53" t="s">
        <v>282</v>
      </c>
      <c r="D75" s="49">
        <v>0</v>
      </c>
      <c r="E75" s="49">
        <v>0</v>
      </c>
      <c r="F75" s="49">
        <v>0</v>
      </c>
      <c r="G75" s="45">
        <v>0</v>
      </c>
      <c r="H75" s="45">
        <v>0</v>
      </c>
      <c r="I75" s="43">
        <v>0</v>
      </c>
      <c r="J75" s="43">
        <v>0</v>
      </c>
      <c r="K75" s="49">
        <v>0</v>
      </c>
      <c r="L75" s="49">
        <v>23</v>
      </c>
      <c r="M75" s="49">
        <v>0</v>
      </c>
      <c r="N75" s="49">
        <v>0</v>
      </c>
      <c r="O75" s="49">
        <v>0</v>
      </c>
      <c r="P75" s="45">
        <v>0</v>
      </c>
      <c r="Q75" s="45">
        <v>0</v>
      </c>
      <c r="R75" s="43">
        <v>0</v>
      </c>
      <c r="S75" s="43">
        <v>0</v>
      </c>
      <c r="T75" s="49">
        <v>0</v>
      </c>
      <c r="U75" s="49">
        <v>23</v>
      </c>
      <c r="V75" s="46">
        <v>0</v>
      </c>
      <c r="W75" s="46">
        <v>0</v>
      </c>
      <c r="X75" s="46">
        <v>0</v>
      </c>
      <c r="Y75" s="46">
        <v>0</v>
      </c>
      <c r="Z75" s="46">
        <v>0</v>
      </c>
      <c r="AA75" s="46">
        <v>0</v>
      </c>
      <c r="AB75" s="46">
        <v>0</v>
      </c>
      <c r="AC75" s="46">
        <v>0</v>
      </c>
      <c r="AD75" s="46">
        <v>0</v>
      </c>
      <c r="AE75" s="38">
        <v>0</v>
      </c>
      <c r="AF75" s="38">
        <v>0</v>
      </c>
      <c r="AG75" s="38">
        <v>0</v>
      </c>
      <c r="AH75" s="38">
        <v>0</v>
      </c>
      <c r="AI75" s="38">
        <v>0</v>
      </c>
      <c r="AJ75" s="38">
        <v>0</v>
      </c>
      <c r="AK75" s="38">
        <v>0</v>
      </c>
      <c r="AL75" s="38">
        <v>0</v>
      </c>
      <c r="AM75" s="38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v>0</v>
      </c>
      <c r="AS75" s="46">
        <v>0</v>
      </c>
      <c r="AT75" s="46">
        <v>0</v>
      </c>
      <c r="AU75" s="46">
        <v>0</v>
      </c>
      <c r="AV75" s="46">
        <v>0</v>
      </c>
      <c r="AW75" s="46">
        <v>0</v>
      </c>
      <c r="AX75" s="46">
        <v>0</v>
      </c>
      <c r="AY75" s="46">
        <v>0</v>
      </c>
      <c r="AZ75" s="46">
        <v>0</v>
      </c>
      <c r="BA75" s="46">
        <v>0</v>
      </c>
      <c r="BB75" s="46">
        <v>0</v>
      </c>
      <c r="BC75" s="46">
        <v>0</v>
      </c>
      <c r="BD75" s="46">
        <v>0</v>
      </c>
      <c r="BE75" s="46">
        <v>0</v>
      </c>
      <c r="BF75" s="69">
        <v>0</v>
      </c>
      <c r="BG75" s="69">
        <v>0</v>
      </c>
      <c r="BH75" s="69">
        <v>0</v>
      </c>
      <c r="BI75" s="69">
        <v>0</v>
      </c>
      <c r="BJ75" s="69">
        <v>0</v>
      </c>
      <c r="BK75" s="69">
        <v>0</v>
      </c>
      <c r="BL75" s="69">
        <v>0</v>
      </c>
      <c r="BM75" s="69">
        <v>0</v>
      </c>
      <c r="BN75" s="46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v>0</v>
      </c>
      <c r="BU75" s="44">
        <v>0</v>
      </c>
      <c r="BV75" s="44">
        <v>0</v>
      </c>
      <c r="BW75" s="44">
        <v>0</v>
      </c>
      <c r="BX75" s="56">
        <v>0</v>
      </c>
      <c r="BY75" s="62">
        <v>0</v>
      </c>
      <c r="BZ75" s="62">
        <v>0</v>
      </c>
      <c r="CA75" s="62">
        <v>0</v>
      </c>
      <c r="CB75" s="56">
        <v>0</v>
      </c>
      <c r="CC75" s="62">
        <v>0</v>
      </c>
      <c r="CD75" s="62">
        <v>0</v>
      </c>
      <c r="CE75" s="56">
        <v>0</v>
      </c>
      <c r="CF75" s="46">
        <v>23</v>
      </c>
      <c r="CG75" s="46">
        <v>0</v>
      </c>
      <c r="CH75" s="46">
        <v>0</v>
      </c>
      <c r="CI75" s="46">
        <v>0</v>
      </c>
      <c r="CJ75" s="46">
        <v>0</v>
      </c>
      <c r="CK75" s="46">
        <v>0</v>
      </c>
      <c r="CL75" s="46">
        <v>0</v>
      </c>
      <c r="CM75" s="46">
        <v>0</v>
      </c>
      <c r="CN75" s="46">
        <v>0</v>
      </c>
      <c r="CO75" s="44">
        <v>23</v>
      </c>
      <c r="CP75" s="56">
        <v>0</v>
      </c>
      <c r="CQ75" s="62">
        <v>0</v>
      </c>
      <c r="CR75" s="62">
        <v>0</v>
      </c>
      <c r="CS75" s="62">
        <v>0</v>
      </c>
      <c r="CT75" s="56">
        <v>0</v>
      </c>
      <c r="CU75" s="62">
        <v>0</v>
      </c>
      <c r="CV75" s="62">
        <v>0</v>
      </c>
      <c r="CW75" s="62">
        <v>0</v>
      </c>
      <c r="CX75" s="46">
        <v>0</v>
      </c>
      <c r="CY75" s="44">
        <v>0</v>
      </c>
      <c r="CZ75" s="44">
        <v>0</v>
      </c>
      <c r="DA75" s="44">
        <v>0</v>
      </c>
      <c r="DB75" s="44">
        <v>0</v>
      </c>
      <c r="DC75" s="44">
        <v>0</v>
      </c>
      <c r="DD75" s="44">
        <v>0</v>
      </c>
      <c r="DE75" s="44">
        <v>0</v>
      </c>
      <c r="DF75" s="44">
        <v>0</v>
      </c>
      <c r="DG75" s="44">
        <v>0</v>
      </c>
      <c r="DH75" s="62">
        <v>0</v>
      </c>
      <c r="DI75" s="62">
        <v>0</v>
      </c>
      <c r="DJ75" s="62">
        <v>0</v>
      </c>
      <c r="DK75" s="62">
        <v>0</v>
      </c>
      <c r="DL75" s="62">
        <v>0</v>
      </c>
      <c r="DM75" s="62">
        <v>0</v>
      </c>
      <c r="DN75" s="62">
        <v>0</v>
      </c>
      <c r="DO75" s="62">
        <v>0</v>
      </c>
      <c r="DP75" s="46">
        <v>0</v>
      </c>
      <c r="DQ75" s="46">
        <v>0</v>
      </c>
      <c r="DR75" s="46">
        <v>0</v>
      </c>
      <c r="DS75" s="46">
        <v>0</v>
      </c>
      <c r="DT75" s="46">
        <v>0</v>
      </c>
      <c r="DU75" s="46">
        <v>0</v>
      </c>
      <c r="DV75" s="46">
        <v>0</v>
      </c>
      <c r="DW75" s="46">
        <v>0</v>
      </c>
      <c r="DX75" s="46">
        <v>0</v>
      </c>
      <c r="DY75" s="46">
        <v>0</v>
      </c>
      <c r="DZ75" s="49">
        <f t="shared" si="367"/>
        <v>0</v>
      </c>
      <c r="EA75" s="49">
        <f t="shared" si="368"/>
        <v>0</v>
      </c>
      <c r="EB75" s="49">
        <f t="shared" si="369"/>
        <v>0</v>
      </c>
      <c r="EC75" s="49">
        <f t="shared" si="370"/>
        <v>0</v>
      </c>
      <c r="ED75" s="49">
        <f t="shared" si="371"/>
        <v>0</v>
      </c>
      <c r="EE75" s="49">
        <f t="shared" si="372"/>
        <v>0</v>
      </c>
      <c r="EF75" s="49">
        <f t="shared" si="373"/>
        <v>0</v>
      </c>
      <c r="EG75" s="49">
        <f t="shared" si="374"/>
        <v>0</v>
      </c>
      <c r="EH75" s="49">
        <f t="shared" si="375"/>
        <v>23</v>
      </c>
      <c r="EI75" s="39">
        <f t="shared" si="77"/>
        <v>0</v>
      </c>
      <c r="EJ75" s="39">
        <f t="shared" si="78"/>
        <v>0</v>
      </c>
      <c r="EK75" s="39">
        <f t="shared" si="79"/>
        <v>0</v>
      </c>
      <c r="EL75" s="39">
        <f t="shared" si="80"/>
        <v>0</v>
      </c>
      <c r="EM75" s="39">
        <f t="shared" si="81"/>
        <v>0</v>
      </c>
      <c r="EN75" s="39">
        <f t="shared" si="82"/>
        <v>0</v>
      </c>
      <c r="EO75" s="39">
        <f t="shared" si="83"/>
        <v>0</v>
      </c>
      <c r="EP75" s="39">
        <f t="shared" si="84"/>
        <v>0</v>
      </c>
      <c r="EQ75" s="39">
        <f t="shared" si="85"/>
        <v>23</v>
      </c>
      <c r="ER75" s="70" t="s">
        <v>100</v>
      </c>
      <c r="WJC75" s="64"/>
      <c r="WJD75" s="64"/>
      <c r="WJE75" s="65"/>
      <c r="WJF75" s="66"/>
      <c r="WJG75" s="66"/>
      <c r="WJH75" s="66"/>
      <c r="WJI75" s="66"/>
      <c r="WJJ75" s="66"/>
      <c r="WJK75" s="66"/>
      <c r="WJL75" s="66"/>
      <c r="WJM75" s="66"/>
      <c r="WJN75" s="66"/>
      <c r="WJO75" s="66"/>
      <c r="WJP75" s="66"/>
      <c r="WJQ75" s="66"/>
      <c r="WJR75" s="66"/>
      <c r="WJS75" s="66"/>
      <c r="WJT75" s="66"/>
      <c r="WJU75" s="66"/>
      <c r="WJV75" s="66"/>
      <c r="WJW75" s="66"/>
      <c r="WJX75" s="67"/>
      <c r="WJY75" s="67"/>
      <c r="WJZ75" s="67"/>
      <c r="WKA75" s="67"/>
      <c r="WKB75" s="67"/>
      <c r="WKC75" s="67"/>
      <c r="WKD75" s="67"/>
      <c r="WKE75" s="67"/>
      <c r="WKF75" s="67"/>
      <c r="WKG75" s="67"/>
      <c r="WKH75" s="3"/>
      <c r="WKI75" s="67"/>
      <c r="WKJ75" s="67"/>
      <c r="WKK75" s="3"/>
      <c r="WKL75" s="3"/>
      <c r="WKM75" s="3"/>
      <c r="WKN75" s="3"/>
      <c r="WKO75" s="67"/>
      <c r="WKP75" s="66"/>
      <c r="WKQ75" s="66"/>
      <c r="WKR75" s="66"/>
      <c r="WKS75" s="66"/>
      <c r="WKT75" s="66"/>
      <c r="WKU75" s="66"/>
      <c r="WKV75" s="66"/>
      <c r="WKW75" s="66"/>
      <c r="WKX75" s="66"/>
      <c r="WKY75" s="66"/>
      <c r="WKZ75" s="66"/>
      <c r="WLA75" s="66"/>
      <c r="WLB75" s="66"/>
      <c r="WLC75" s="66"/>
      <c r="WLD75" s="66"/>
      <c r="WLE75" s="66"/>
      <c r="WLF75" s="66"/>
      <c r="WLG75" s="66"/>
      <c r="WLH75" s="66"/>
      <c r="WLI75" s="66"/>
      <c r="WLJ75" s="66"/>
      <c r="WLK75" s="66"/>
      <c r="WLL75" s="66"/>
      <c r="WLM75" s="66"/>
      <c r="WLN75" s="66"/>
      <c r="WLO75" s="66"/>
      <c r="WLP75" s="66"/>
      <c r="WLW75" s="64"/>
      <c r="WLX75" s="64"/>
      <c r="WLY75" s="65"/>
      <c r="WLZ75" s="66"/>
      <c r="WMA75" s="66"/>
      <c r="WMB75" s="66"/>
      <c r="WMC75" s="66"/>
      <c r="WMD75" s="66"/>
      <c r="WME75" s="66"/>
      <c r="WMF75" s="66"/>
      <c r="WMG75" s="66"/>
      <c r="WMH75" s="66"/>
      <c r="WMI75" s="67"/>
      <c r="WMJ75" s="67"/>
      <c r="WMK75" s="67"/>
      <c r="WML75" s="67"/>
      <c r="WMM75" s="67"/>
      <c r="WMN75" s="67"/>
      <c r="WMO75" s="67"/>
      <c r="WMP75" s="67"/>
      <c r="WMQ75" s="67"/>
      <c r="WMR75" s="66"/>
      <c r="WMS75" s="66"/>
      <c r="WMT75" s="66"/>
      <c r="WMU75" s="66"/>
      <c r="WMV75" s="66"/>
      <c r="WMW75" s="66"/>
      <c r="WMX75" s="66"/>
      <c r="WMY75" s="66"/>
      <c r="WMZ75" s="66"/>
      <c r="WNA75" s="66"/>
      <c r="WNB75" s="66"/>
      <c r="WNC75" s="66"/>
      <c r="WND75" s="66"/>
      <c r="WNE75" s="66"/>
      <c r="WNF75" s="66"/>
      <c r="WNG75" s="66"/>
      <c r="WNH75" s="66"/>
      <c r="WNI75" s="66"/>
      <c r="WNJ75" s="66"/>
      <c r="WOQ75" s="64"/>
      <c r="WOR75" s="64"/>
      <c r="WOS75" s="65"/>
      <c r="WOT75" s="66"/>
      <c r="WOU75" s="66"/>
      <c r="WOV75" s="66"/>
      <c r="WOW75" s="66"/>
      <c r="WOX75" s="66"/>
      <c r="WOY75" s="66"/>
      <c r="WOZ75" s="66"/>
      <c r="WPA75" s="66"/>
      <c r="WPB75" s="66"/>
      <c r="WPC75" s="66"/>
      <c r="WPD75" s="66"/>
      <c r="WPE75" s="66"/>
      <c r="WPF75" s="66"/>
      <c r="WPG75" s="66"/>
      <c r="WPH75" s="66"/>
      <c r="WPI75" s="66"/>
      <c r="WPJ75" s="66"/>
      <c r="WPK75" s="66"/>
      <c r="WPL75" s="66"/>
      <c r="WRK75" s="64"/>
      <c r="WRL75" s="64"/>
      <c r="WRM75" s="65"/>
      <c r="WRN75" s="66"/>
      <c r="WRO75" s="66"/>
      <c r="WRP75" s="66"/>
      <c r="WRQ75" s="66"/>
      <c r="WRR75" s="66"/>
      <c r="WRS75" s="66"/>
      <c r="WRT75" s="66"/>
      <c r="WRU75" s="66"/>
      <c r="WRV75" s="66"/>
      <c r="WRW75" s="66"/>
      <c r="WUE75" s="64"/>
      <c r="WUF75" s="64"/>
      <c r="WUG75" s="65"/>
      <c r="WUH75" s="66"/>
      <c r="WUI75" s="66"/>
      <c r="WUJ75" s="66"/>
      <c r="WUK75" s="66"/>
      <c r="WUL75" s="66"/>
      <c r="WUM75" s="66"/>
      <c r="WUN75" s="66"/>
      <c r="WUO75" s="66"/>
      <c r="WUP75" s="66"/>
      <c r="WWY75" s="64"/>
      <c r="WWZ75" s="64"/>
      <c r="WXA75" s="65"/>
      <c r="WXB75" s="66"/>
      <c r="WXC75" s="66"/>
      <c r="WXD75" s="66"/>
      <c r="WXE75" s="66"/>
      <c r="WXF75" s="66"/>
      <c r="WXG75" s="66"/>
      <c r="WXH75" s="66"/>
      <c r="WXI75" s="66"/>
      <c r="WXJ75" s="66"/>
      <c r="WZS75" s="64"/>
      <c r="WZT75" s="64"/>
      <c r="WZU75" s="65"/>
      <c r="WZV75" s="66"/>
      <c r="WZW75" s="66"/>
      <c r="WZX75" s="66"/>
      <c r="WZY75" s="66"/>
      <c r="WZZ75" s="66"/>
      <c r="XAA75" s="66"/>
      <c r="XAB75" s="66"/>
      <c r="XAC75" s="66"/>
      <c r="XAD75" s="66"/>
    </row>
    <row r="76" spans="1:148 15811:16254" s="41" customFormat="1" ht="91.5" customHeight="1" x14ac:dyDescent="0.25">
      <c r="A76" s="90" t="s">
        <v>18</v>
      </c>
      <c r="B76" s="52" t="s">
        <v>346</v>
      </c>
      <c r="C76" s="53" t="s">
        <v>283</v>
      </c>
      <c r="D76" s="49">
        <v>0</v>
      </c>
      <c r="E76" s="49">
        <v>0</v>
      </c>
      <c r="F76" s="49">
        <v>0</v>
      </c>
      <c r="G76" s="45">
        <v>0</v>
      </c>
      <c r="H76" s="45">
        <v>0</v>
      </c>
      <c r="I76" s="43">
        <v>0</v>
      </c>
      <c r="J76" s="43">
        <v>0</v>
      </c>
      <c r="K76" s="49">
        <v>0</v>
      </c>
      <c r="L76" s="49">
        <v>8</v>
      </c>
      <c r="M76" s="49">
        <v>0</v>
      </c>
      <c r="N76" s="49">
        <v>0</v>
      </c>
      <c r="O76" s="49">
        <v>0</v>
      </c>
      <c r="P76" s="45">
        <v>0</v>
      </c>
      <c r="Q76" s="45">
        <v>0</v>
      </c>
      <c r="R76" s="43">
        <v>0</v>
      </c>
      <c r="S76" s="43">
        <v>0</v>
      </c>
      <c r="T76" s="49">
        <v>0</v>
      </c>
      <c r="U76" s="49">
        <v>6</v>
      </c>
      <c r="V76" s="46">
        <v>0</v>
      </c>
      <c r="W76" s="46">
        <v>0</v>
      </c>
      <c r="X76" s="46">
        <v>0</v>
      </c>
      <c r="Y76" s="46">
        <v>0</v>
      </c>
      <c r="Z76" s="46">
        <v>0</v>
      </c>
      <c r="AA76" s="46">
        <v>0</v>
      </c>
      <c r="AB76" s="46">
        <v>0</v>
      </c>
      <c r="AC76" s="46">
        <v>0</v>
      </c>
      <c r="AD76" s="46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8">
        <v>0</v>
      </c>
      <c r="AM76" s="38">
        <v>0</v>
      </c>
      <c r="AN76" s="46">
        <v>0</v>
      </c>
      <c r="AO76" s="46">
        <v>0</v>
      </c>
      <c r="AP76" s="46">
        <v>0</v>
      </c>
      <c r="AQ76" s="46">
        <v>0</v>
      </c>
      <c r="AR76" s="46">
        <v>0</v>
      </c>
      <c r="AS76" s="46">
        <v>0</v>
      </c>
      <c r="AT76" s="46">
        <v>0</v>
      </c>
      <c r="AU76" s="46">
        <v>0</v>
      </c>
      <c r="AV76" s="46">
        <v>0</v>
      </c>
      <c r="AW76" s="46">
        <v>0</v>
      </c>
      <c r="AX76" s="46">
        <v>0</v>
      </c>
      <c r="AY76" s="46">
        <v>0</v>
      </c>
      <c r="AZ76" s="46">
        <v>0</v>
      </c>
      <c r="BA76" s="46">
        <v>0</v>
      </c>
      <c r="BB76" s="46">
        <v>0</v>
      </c>
      <c r="BC76" s="46">
        <v>0</v>
      </c>
      <c r="BD76" s="46">
        <v>0</v>
      </c>
      <c r="BE76" s="46">
        <v>0</v>
      </c>
      <c r="BF76" s="69">
        <v>0</v>
      </c>
      <c r="BG76" s="69">
        <v>0</v>
      </c>
      <c r="BH76" s="69">
        <v>0</v>
      </c>
      <c r="BI76" s="69">
        <v>0</v>
      </c>
      <c r="BJ76" s="69">
        <v>0</v>
      </c>
      <c r="BK76" s="69">
        <v>0</v>
      </c>
      <c r="BL76" s="69">
        <v>0</v>
      </c>
      <c r="BM76" s="69">
        <v>0</v>
      </c>
      <c r="BN76" s="46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v>0</v>
      </c>
      <c r="BU76" s="44">
        <v>0</v>
      </c>
      <c r="BV76" s="44">
        <v>0</v>
      </c>
      <c r="BW76" s="44">
        <f t="shared" ref="BW76" si="380">BW69</f>
        <v>0</v>
      </c>
      <c r="BX76" s="56">
        <v>0</v>
      </c>
      <c r="BY76" s="62">
        <v>0</v>
      </c>
      <c r="BZ76" s="62">
        <v>0</v>
      </c>
      <c r="CA76" s="62">
        <v>0</v>
      </c>
      <c r="CB76" s="56">
        <v>0</v>
      </c>
      <c r="CC76" s="62">
        <v>0</v>
      </c>
      <c r="CD76" s="62">
        <v>0</v>
      </c>
      <c r="CE76" s="56">
        <v>0</v>
      </c>
      <c r="CF76" s="46">
        <v>0</v>
      </c>
      <c r="CG76" s="46">
        <v>0</v>
      </c>
      <c r="CH76" s="46">
        <v>0</v>
      </c>
      <c r="CI76" s="46">
        <v>0</v>
      </c>
      <c r="CJ76" s="46">
        <v>0</v>
      </c>
      <c r="CK76" s="46">
        <v>0</v>
      </c>
      <c r="CL76" s="46">
        <v>0</v>
      </c>
      <c r="CM76" s="46">
        <v>0</v>
      </c>
      <c r="CN76" s="46">
        <v>0</v>
      </c>
      <c r="CO76" s="44">
        <v>0</v>
      </c>
      <c r="CP76" s="56">
        <v>0</v>
      </c>
      <c r="CQ76" s="62">
        <v>0</v>
      </c>
      <c r="CR76" s="62">
        <v>0</v>
      </c>
      <c r="CS76" s="62">
        <v>0</v>
      </c>
      <c r="CT76" s="56">
        <v>0</v>
      </c>
      <c r="CU76" s="62">
        <v>0</v>
      </c>
      <c r="CV76" s="62">
        <v>0</v>
      </c>
      <c r="CW76" s="62">
        <v>0</v>
      </c>
      <c r="CX76" s="46">
        <v>0</v>
      </c>
      <c r="CY76" s="44">
        <v>0</v>
      </c>
      <c r="CZ76" s="44">
        <v>0</v>
      </c>
      <c r="DA76" s="44">
        <v>0</v>
      </c>
      <c r="DB76" s="44">
        <v>0</v>
      </c>
      <c r="DC76" s="44">
        <v>0</v>
      </c>
      <c r="DD76" s="44">
        <v>0</v>
      </c>
      <c r="DE76" s="44">
        <v>0</v>
      </c>
      <c r="DF76" s="44">
        <v>0</v>
      </c>
      <c r="DG76" s="44">
        <v>0</v>
      </c>
      <c r="DH76" s="62">
        <v>0</v>
      </c>
      <c r="DI76" s="62">
        <v>0</v>
      </c>
      <c r="DJ76" s="62">
        <v>0</v>
      </c>
      <c r="DK76" s="62">
        <v>0</v>
      </c>
      <c r="DL76" s="62">
        <v>0</v>
      </c>
      <c r="DM76" s="62">
        <v>0</v>
      </c>
      <c r="DN76" s="62">
        <v>0</v>
      </c>
      <c r="DO76" s="62">
        <v>0</v>
      </c>
      <c r="DP76" s="46">
        <v>8</v>
      </c>
      <c r="DQ76" s="46">
        <v>0</v>
      </c>
      <c r="DR76" s="46">
        <v>0</v>
      </c>
      <c r="DS76" s="46">
        <v>0</v>
      </c>
      <c r="DT76" s="46">
        <v>0</v>
      </c>
      <c r="DU76" s="46">
        <v>0</v>
      </c>
      <c r="DV76" s="46">
        <v>0</v>
      </c>
      <c r="DW76" s="46">
        <v>0</v>
      </c>
      <c r="DX76" s="46">
        <v>0</v>
      </c>
      <c r="DY76" s="44">
        <v>6</v>
      </c>
      <c r="DZ76" s="49">
        <f t="shared" si="367"/>
        <v>0</v>
      </c>
      <c r="EA76" s="49">
        <f t="shared" si="368"/>
        <v>0</v>
      </c>
      <c r="EB76" s="49">
        <f t="shared" si="369"/>
        <v>0</v>
      </c>
      <c r="EC76" s="49">
        <f t="shared" si="370"/>
        <v>0</v>
      </c>
      <c r="ED76" s="49">
        <f t="shared" si="371"/>
        <v>0</v>
      </c>
      <c r="EE76" s="49">
        <f t="shared" si="372"/>
        <v>0</v>
      </c>
      <c r="EF76" s="49">
        <f t="shared" si="373"/>
        <v>0</v>
      </c>
      <c r="EG76" s="49">
        <f t="shared" si="374"/>
        <v>0</v>
      </c>
      <c r="EH76" s="49">
        <f t="shared" si="375"/>
        <v>8</v>
      </c>
      <c r="EI76" s="39">
        <f t="shared" si="77"/>
        <v>0</v>
      </c>
      <c r="EJ76" s="39">
        <f t="shared" si="78"/>
        <v>0</v>
      </c>
      <c r="EK76" s="39">
        <f t="shared" si="79"/>
        <v>0</v>
      </c>
      <c r="EL76" s="39">
        <f t="shared" si="80"/>
        <v>0</v>
      </c>
      <c r="EM76" s="39">
        <f t="shared" si="81"/>
        <v>0</v>
      </c>
      <c r="EN76" s="39">
        <f t="shared" si="82"/>
        <v>0</v>
      </c>
      <c r="EO76" s="39">
        <f t="shared" si="83"/>
        <v>0</v>
      </c>
      <c r="EP76" s="39">
        <f t="shared" si="84"/>
        <v>0</v>
      </c>
      <c r="EQ76" s="39">
        <f t="shared" si="85"/>
        <v>6</v>
      </c>
      <c r="ER76" s="70" t="s">
        <v>100</v>
      </c>
      <c r="WJC76" s="64"/>
      <c r="WJD76" s="64"/>
      <c r="WJE76" s="65"/>
      <c r="WJF76" s="66"/>
      <c r="WJG76" s="66"/>
      <c r="WJH76" s="66"/>
      <c r="WJI76" s="66"/>
      <c r="WJJ76" s="66"/>
      <c r="WJK76" s="66"/>
      <c r="WJL76" s="66"/>
      <c r="WJM76" s="66"/>
      <c r="WJN76" s="66"/>
      <c r="WJO76" s="66"/>
      <c r="WJP76" s="66"/>
      <c r="WJQ76" s="66"/>
      <c r="WJR76" s="66"/>
      <c r="WJS76" s="66"/>
      <c r="WJT76" s="66"/>
      <c r="WJU76" s="66"/>
      <c r="WJV76" s="66"/>
      <c r="WJW76" s="66"/>
      <c r="WJX76" s="67"/>
      <c r="WJY76" s="67"/>
      <c r="WJZ76" s="67"/>
      <c r="WKA76" s="67"/>
      <c r="WKB76" s="67"/>
      <c r="WKC76" s="67"/>
      <c r="WKD76" s="67"/>
      <c r="WKE76" s="67"/>
      <c r="WKF76" s="67"/>
      <c r="WKG76" s="67"/>
      <c r="WKH76" s="3"/>
      <c r="WKI76" s="67"/>
      <c r="WKJ76" s="67"/>
      <c r="WKK76" s="3"/>
      <c r="WKL76" s="3"/>
      <c r="WKM76" s="3"/>
      <c r="WKN76" s="3"/>
      <c r="WKO76" s="67"/>
      <c r="WKP76" s="66"/>
      <c r="WKQ76" s="66"/>
      <c r="WKR76" s="66"/>
      <c r="WKS76" s="66"/>
      <c r="WKT76" s="66"/>
      <c r="WKU76" s="66"/>
      <c r="WKV76" s="66"/>
      <c r="WKW76" s="66"/>
      <c r="WKX76" s="66"/>
      <c r="WKY76" s="66"/>
      <c r="WKZ76" s="66"/>
      <c r="WLA76" s="66"/>
      <c r="WLB76" s="66"/>
      <c r="WLC76" s="66"/>
      <c r="WLD76" s="66"/>
      <c r="WLE76" s="66"/>
      <c r="WLF76" s="66"/>
      <c r="WLG76" s="66"/>
      <c r="WLH76" s="66"/>
      <c r="WLI76" s="66"/>
      <c r="WLJ76" s="66"/>
      <c r="WLK76" s="66"/>
      <c r="WLL76" s="66"/>
      <c r="WLM76" s="66"/>
      <c r="WLN76" s="66"/>
      <c r="WLO76" s="66"/>
      <c r="WLP76" s="66"/>
      <c r="WLW76" s="64"/>
      <c r="WLX76" s="64"/>
      <c r="WLY76" s="65"/>
      <c r="WLZ76" s="66"/>
      <c r="WMA76" s="66"/>
      <c r="WMB76" s="66"/>
      <c r="WMC76" s="66"/>
      <c r="WMD76" s="66"/>
      <c r="WME76" s="66"/>
      <c r="WMF76" s="66"/>
      <c r="WMG76" s="66"/>
      <c r="WMH76" s="66"/>
      <c r="WMI76" s="67"/>
      <c r="WMJ76" s="67"/>
      <c r="WMK76" s="67"/>
      <c r="WML76" s="67"/>
      <c r="WMM76" s="67"/>
      <c r="WMN76" s="67"/>
      <c r="WMO76" s="67"/>
      <c r="WMP76" s="67"/>
      <c r="WMQ76" s="67"/>
      <c r="WMR76" s="66"/>
      <c r="WMS76" s="66"/>
      <c r="WMT76" s="66"/>
      <c r="WMU76" s="66"/>
      <c r="WMV76" s="66"/>
      <c r="WMW76" s="66"/>
      <c r="WMX76" s="66"/>
      <c r="WMY76" s="66"/>
      <c r="WMZ76" s="66"/>
      <c r="WNA76" s="66"/>
      <c r="WNB76" s="66"/>
      <c r="WNC76" s="66"/>
      <c r="WND76" s="66"/>
      <c r="WNE76" s="66"/>
      <c r="WNF76" s="66"/>
      <c r="WNG76" s="66"/>
      <c r="WNH76" s="66"/>
      <c r="WNI76" s="66"/>
      <c r="WNJ76" s="66"/>
      <c r="WOQ76" s="64"/>
      <c r="WOR76" s="64"/>
      <c r="WOS76" s="65"/>
      <c r="WOT76" s="66"/>
      <c r="WOU76" s="66"/>
      <c r="WOV76" s="66"/>
      <c r="WOW76" s="66"/>
      <c r="WOX76" s="66"/>
      <c r="WOY76" s="66"/>
      <c r="WOZ76" s="66"/>
      <c r="WPA76" s="66"/>
      <c r="WPB76" s="66"/>
      <c r="WPC76" s="66"/>
      <c r="WPD76" s="66"/>
      <c r="WPE76" s="66"/>
      <c r="WPF76" s="66"/>
      <c r="WPG76" s="66"/>
      <c r="WPH76" s="66"/>
      <c r="WPI76" s="66"/>
      <c r="WPJ76" s="66"/>
      <c r="WPK76" s="66"/>
      <c r="WPL76" s="66"/>
      <c r="WRK76" s="64"/>
      <c r="WRL76" s="64"/>
      <c r="WRM76" s="65"/>
      <c r="WRN76" s="66"/>
      <c r="WRO76" s="66"/>
      <c r="WRP76" s="66"/>
      <c r="WRQ76" s="66"/>
      <c r="WRR76" s="66"/>
      <c r="WRS76" s="66"/>
      <c r="WRT76" s="66"/>
      <c r="WRU76" s="66"/>
      <c r="WRV76" s="66"/>
      <c r="WRW76" s="66"/>
      <c r="WUE76" s="64"/>
      <c r="WUF76" s="64"/>
      <c r="WUG76" s="65"/>
      <c r="WUH76" s="66"/>
      <c r="WUI76" s="66"/>
      <c r="WUJ76" s="66"/>
      <c r="WUK76" s="66"/>
      <c r="WUL76" s="66"/>
      <c r="WUM76" s="66"/>
      <c r="WUN76" s="66"/>
      <c r="WUO76" s="66"/>
      <c r="WUP76" s="66"/>
      <c r="WWY76" s="64"/>
      <c r="WWZ76" s="64"/>
      <c r="WXA76" s="65"/>
      <c r="WXB76" s="66"/>
      <c r="WXC76" s="66"/>
      <c r="WXD76" s="66"/>
      <c r="WXE76" s="66"/>
      <c r="WXF76" s="66"/>
      <c r="WXG76" s="66"/>
      <c r="WXH76" s="66"/>
      <c r="WXI76" s="66"/>
      <c r="WXJ76" s="66"/>
      <c r="WZS76" s="64"/>
      <c r="WZT76" s="64"/>
      <c r="WZU76" s="65"/>
      <c r="WZV76" s="66"/>
      <c r="WZW76" s="66"/>
      <c r="WZX76" s="66"/>
      <c r="WZY76" s="66"/>
      <c r="WZZ76" s="66"/>
      <c r="XAA76" s="66"/>
      <c r="XAB76" s="66"/>
      <c r="XAC76" s="66"/>
      <c r="XAD76" s="66"/>
    </row>
    <row r="77" spans="1:148 15811:16254" s="41" customFormat="1" ht="91.5" customHeight="1" x14ac:dyDescent="0.25">
      <c r="A77" s="90" t="s">
        <v>18</v>
      </c>
      <c r="B77" s="52" t="s">
        <v>347</v>
      </c>
      <c r="C77" s="53" t="s">
        <v>284</v>
      </c>
      <c r="D77" s="49">
        <v>0</v>
      </c>
      <c r="E77" s="49">
        <v>0</v>
      </c>
      <c r="F77" s="49">
        <v>0</v>
      </c>
      <c r="G77" s="45">
        <v>0</v>
      </c>
      <c r="H77" s="45">
        <v>0</v>
      </c>
      <c r="I77" s="43">
        <v>0</v>
      </c>
      <c r="J77" s="43">
        <v>0</v>
      </c>
      <c r="K77" s="49">
        <v>0</v>
      </c>
      <c r="L77" s="49">
        <v>8</v>
      </c>
      <c r="M77" s="49">
        <v>0</v>
      </c>
      <c r="N77" s="49">
        <v>0</v>
      </c>
      <c r="O77" s="49">
        <v>0</v>
      </c>
      <c r="P77" s="45">
        <v>0</v>
      </c>
      <c r="Q77" s="45">
        <v>0</v>
      </c>
      <c r="R77" s="43">
        <v>0</v>
      </c>
      <c r="S77" s="43">
        <v>0</v>
      </c>
      <c r="T77" s="49">
        <v>0</v>
      </c>
      <c r="U77" s="49">
        <v>7</v>
      </c>
      <c r="V77" s="46">
        <v>0</v>
      </c>
      <c r="W77" s="46">
        <v>0</v>
      </c>
      <c r="X77" s="46">
        <v>0</v>
      </c>
      <c r="Y77" s="46">
        <v>0</v>
      </c>
      <c r="Z77" s="46">
        <v>0</v>
      </c>
      <c r="AA77" s="46">
        <v>0</v>
      </c>
      <c r="AB77" s="46">
        <v>0</v>
      </c>
      <c r="AC77" s="46">
        <v>0</v>
      </c>
      <c r="AD77" s="46">
        <v>0</v>
      </c>
      <c r="AE77" s="38">
        <v>0</v>
      </c>
      <c r="AF77" s="38">
        <v>0</v>
      </c>
      <c r="AG77" s="38">
        <v>0</v>
      </c>
      <c r="AH77" s="38">
        <v>0</v>
      </c>
      <c r="AI77" s="38">
        <v>0</v>
      </c>
      <c r="AJ77" s="38">
        <v>0</v>
      </c>
      <c r="AK77" s="38">
        <v>0</v>
      </c>
      <c r="AL77" s="38">
        <v>0</v>
      </c>
      <c r="AM77" s="38">
        <v>0</v>
      </c>
      <c r="AN77" s="46">
        <v>0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  <c r="AV77" s="46">
        <v>0</v>
      </c>
      <c r="AW77" s="46">
        <v>0</v>
      </c>
      <c r="AX77" s="46">
        <v>0</v>
      </c>
      <c r="AY77" s="46">
        <v>0</v>
      </c>
      <c r="AZ77" s="46">
        <v>0</v>
      </c>
      <c r="BA77" s="46">
        <v>0</v>
      </c>
      <c r="BB77" s="46">
        <v>0</v>
      </c>
      <c r="BC77" s="46">
        <v>0</v>
      </c>
      <c r="BD77" s="46">
        <v>0</v>
      </c>
      <c r="BE77" s="46">
        <v>0</v>
      </c>
      <c r="BF77" s="69">
        <v>0</v>
      </c>
      <c r="BG77" s="69">
        <v>0</v>
      </c>
      <c r="BH77" s="69">
        <v>0</v>
      </c>
      <c r="BI77" s="69">
        <v>0</v>
      </c>
      <c r="BJ77" s="69">
        <v>0</v>
      </c>
      <c r="BK77" s="69">
        <v>0</v>
      </c>
      <c r="BL77" s="69">
        <v>0</v>
      </c>
      <c r="BM77" s="69">
        <v>0</v>
      </c>
      <c r="BN77" s="46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v>0</v>
      </c>
      <c r="BU77" s="44">
        <v>0</v>
      </c>
      <c r="BV77" s="44">
        <v>0</v>
      </c>
      <c r="BW77" s="44">
        <v>0</v>
      </c>
      <c r="BX77" s="56">
        <v>0</v>
      </c>
      <c r="BY77" s="62">
        <v>0</v>
      </c>
      <c r="BZ77" s="62">
        <v>0</v>
      </c>
      <c r="CA77" s="62">
        <v>0</v>
      </c>
      <c r="CB77" s="56">
        <v>0</v>
      </c>
      <c r="CC77" s="62">
        <v>0</v>
      </c>
      <c r="CD77" s="62">
        <v>0</v>
      </c>
      <c r="CE77" s="56">
        <v>0</v>
      </c>
      <c r="CF77" s="46">
        <v>0</v>
      </c>
      <c r="CG77" s="46">
        <v>0</v>
      </c>
      <c r="CH77" s="46">
        <v>0</v>
      </c>
      <c r="CI77" s="46">
        <v>0</v>
      </c>
      <c r="CJ77" s="46">
        <v>0</v>
      </c>
      <c r="CK77" s="46">
        <v>0</v>
      </c>
      <c r="CL77" s="46">
        <v>0</v>
      </c>
      <c r="CM77" s="46">
        <v>0</v>
      </c>
      <c r="CN77" s="46">
        <v>0</v>
      </c>
      <c r="CO77" s="44">
        <v>0</v>
      </c>
      <c r="CP77" s="56">
        <v>0</v>
      </c>
      <c r="CQ77" s="62">
        <v>0</v>
      </c>
      <c r="CR77" s="62">
        <v>0</v>
      </c>
      <c r="CS77" s="62">
        <v>0</v>
      </c>
      <c r="CT77" s="56">
        <v>0</v>
      </c>
      <c r="CU77" s="62">
        <v>0</v>
      </c>
      <c r="CV77" s="62">
        <v>0</v>
      </c>
      <c r="CW77" s="62">
        <v>0</v>
      </c>
      <c r="CX77" s="46">
        <v>0</v>
      </c>
      <c r="CY77" s="44">
        <v>0</v>
      </c>
      <c r="CZ77" s="44">
        <v>0</v>
      </c>
      <c r="DA77" s="44">
        <v>0</v>
      </c>
      <c r="DB77" s="44">
        <v>0</v>
      </c>
      <c r="DC77" s="44">
        <v>0</v>
      </c>
      <c r="DD77" s="44">
        <v>0</v>
      </c>
      <c r="DE77" s="44">
        <v>0</v>
      </c>
      <c r="DF77" s="44">
        <v>0</v>
      </c>
      <c r="DG77" s="44">
        <v>0</v>
      </c>
      <c r="DH77" s="62">
        <v>0</v>
      </c>
      <c r="DI77" s="62">
        <v>0</v>
      </c>
      <c r="DJ77" s="62">
        <v>0</v>
      </c>
      <c r="DK77" s="62">
        <v>0</v>
      </c>
      <c r="DL77" s="62">
        <v>0</v>
      </c>
      <c r="DM77" s="62">
        <v>0</v>
      </c>
      <c r="DN77" s="62">
        <v>0</v>
      </c>
      <c r="DO77" s="62">
        <v>0</v>
      </c>
      <c r="DP77" s="46">
        <v>8</v>
      </c>
      <c r="DQ77" s="46">
        <v>0</v>
      </c>
      <c r="DR77" s="46">
        <v>0</v>
      </c>
      <c r="DS77" s="46">
        <v>0</v>
      </c>
      <c r="DT77" s="46">
        <v>0</v>
      </c>
      <c r="DU77" s="46">
        <v>0</v>
      </c>
      <c r="DV77" s="46">
        <v>0</v>
      </c>
      <c r="DW77" s="46">
        <v>0</v>
      </c>
      <c r="DX77" s="46">
        <v>0</v>
      </c>
      <c r="DY77" s="44">
        <v>7</v>
      </c>
      <c r="DZ77" s="49">
        <f t="shared" si="367"/>
        <v>0</v>
      </c>
      <c r="EA77" s="49">
        <f t="shared" si="368"/>
        <v>0</v>
      </c>
      <c r="EB77" s="49">
        <f t="shared" si="369"/>
        <v>0</v>
      </c>
      <c r="EC77" s="49">
        <f t="shared" si="370"/>
        <v>0</v>
      </c>
      <c r="ED77" s="49">
        <f t="shared" si="371"/>
        <v>0</v>
      </c>
      <c r="EE77" s="49">
        <f t="shared" si="372"/>
        <v>0</v>
      </c>
      <c r="EF77" s="49">
        <f t="shared" si="373"/>
        <v>0</v>
      </c>
      <c r="EG77" s="49">
        <f t="shared" si="374"/>
        <v>0</v>
      </c>
      <c r="EH77" s="49">
        <f t="shared" si="375"/>
        <v>8</v>
      </c>
      <c r="EI77" s="39">
        <f t="shared" si="77"/>
        <v>0</v>
      </c>
      <c r="EJ77" s="39">
        <f t="shared" si="78"/>
        <v>0</v>
      </c>
      <c r="EK77" s="39">
        <f t="shared" si="79"/>
        <v>0</v>
      </c>
      <c r="EL77" s="39">
        <f t="shared" si="80"/>
        <v>0</v>
      </c>
      <c r="EM77" s="39">
        <f t="shared" si="81"/>
        <v>0</v>
      </c>
      <c r="EN77" s="39">
        <f t="shared" si="82"/>
        <v>0</v>
      </c>
      <c r="EO77" s="39">
        <f t="shared" si="83"/>
        <v>0</v>
      </c>
      <c r="EP77" s="39">
        <f t="shared" si="84"/>
        <v>0</v>
      </c>
      <c r="EQ77" s="39">
        <f t="shared" si="85"/>
        <v>7</v>
      </c>
      <c r="ER77" s="70" t="s">
        <v>100</v>
      </c>
      <c r="WJC77" s="64"/>
      <c r="WJD77" s="64"/>
      <c r="WJE77" s="65"/>
      <c r="WJF77" s="66"/>
      <c r="WJG77" s="66"/>
      <c r="WJH77" s="66"/>
      <c r="WJI77" s="66"/>
      <c r="WJJ77" s="66"/>
      <c r="WJK77" s="66"/>
      <c r="WJL77" s="66"/>
      <c r="WJM77" s="66"/>
      <c r="WJN77" s="66"/>
      <c r="WJO77" s="66"/>
      <c r="WJP77" s="66"/>
      <c r="WJQ77" s="66"/>
      <c r="WJR77" s="66"/>
      <c r="WJS77" s="66"/>
      <c r="WJT77" s="66"/>
      <c r="WJU77" s="66"/>
      <c r="WJV77" s="66"/>
      <c r="WJW77" s="66"/>
      <c r="WJX77" s="67"/>
      <c r="WJY77" s="67"/>
      <c r="WJZ77" s="67"/>
      <c r="WKA77" s="67"/>
      <c r="WKB77" s="67"/>
      <c r="WKC77" s="67"/>
      <c r="WKD77" s="67"/>
      <c r="WKE77" s="67"/>
      <c r="WKF77" s="67"/>
      <c r="WKG77" s="67"/>
      <c r="WKH77" s="3"/>
      <c r="WKI77" s="67"/>
      <c r="WKJ77" s="67"/>
      <c r="WKK77" s="3"/>
      <c r="WKL77" s="3"/>
      <c r="WKM77" s="3"/>
      <c r="WKN77" s="3"/>
      <c r="WKO77" s="67"/>
      <c r="WKP77" s="66"/>
      <c r="WKQ77" s="66"/>
      <c r="WKR77" s="66"/>
      <c r="WKS77" s="66"/>
      <c r="WKT77" s="66"/>
      <c r="WKU77" s="66"/>
      <c r="WKV77" s="66"/>
      <c r="WKW77" s="66"/>
      <c r="WKX77" s="66"/>
      <c r="WKY77" s="66"/>
      <c r="WKZ77" s="66"/>
      <c r="WLA77" s="66"/>
      <c r="WLB77" s="66"/>
      <c r="WLC77" s="66"/>
      <c r="WLD77" s="66"/>
      <c r="WLE77" s="66"/>
      <c r="WLF77" s="66"/>
      <c r="WLG77" s="66"/>
      <c r="WLH77" s="66"/>
      <c r="WLI77" s="66"/>
      <c r="WLJ77" s="66"/>
      <c r="WLK77" s="66"/>
      <c r="WLL77" s="66"/>
      <c r="WLM77" s="66"/>
      <c r="WLN77" s="66"/>
      <c r="WLO77" s="66"/>
      <c r="WLP77" s="66"/>
      <c r="WLW77" s="64"/>
      <c r="WLX77" s="64"/>
      <c r="WLY77" s="65"/>
      <c r="WLZ77" s="66"/>
      <c r="WMA77" s="66"/>
      <c r="WMB77" s="66"/>
      <c r="WMC77" s="66"/>
      <c r="WMD77" s="66"/>
      <c r="WME77" s="66"/>
      <c r="WMF77" s="66"/>
      <c r="WMG77" s="66"/>
      <c r="WMH77" s="66"/>
      <c r="WMI77" s="67"/>
      <c r="WMJ77" s="67"/>
      <c r="WMK77" s="67"/>
      <c r="WML77" s="67"/>
      <c r="WMM77" s="67"/>
      <c r="WMN77" s="67"/>
      <c r="WMO77" s="67"/>
      <c r="WMP77" s="67"/>
      <c r="WMQ77" s="67"/>
      <c r="WMR77" s="66"/>
      <c r="WMS77" s="66"/>
      <c r="WMT77" s="66"/>
      <c r="WMU77" s="66"/>
      <c r="WMV77" s="66"/>
      <c r="WMW77" s="66"/>
      <c r="WMX77" s="66"/>
      <c r="WMY77" s="66"/>
      <c r="WMZ77" s="66"/>
      <c r="WNA77" s="66"/>
      <c r="WNB77" s="66"/>
      <c r="WNC77" s="66"/>
      <c r="WND77" s="66"/>
      <c r="WNE77" s="66"/>
      <c r="WNF77" s="66"/>
      <c r="WNG77" s="66"/>
      <c r="WNH77" s="66"/>
      <c r="WNI77" s="66"/>
      <c r="WNJ77" s="66"/>
      <c r="WOQ77" s="64"/>
      <c r="WOR77" s="64"/>
      <c r="WOS77" s="65"/>
      <c r="WOT77" s="66"/>
      <c r="WOU77" s="66"/>
      <c r="WOV77" s="66"/>
      <c r="WOW77" s="66"/>
      <c r="WOX77" s="66"/>
      <c r="WOY77" s="66"/>
      <c r="WOZ77" s="66"/>
      <c r="WPA77" s="66"/>
      <c r="WPB77" s="66"/>
      <c r="WPC77" s="66"/>
      <c r="WPD77" s="66"/>
      <c r="WPE77" s="66"/>
      <c r="WPF77" s="66"/>
      <c r="WPG77" s="66"/>
      <c r="WPH77" s="66"/>
      <c r="WPI77" s="66"/>
      <c r="WPJ77" s="66"/>
      <c r="WPK77" s="66"/>
      <c r="WPL77" s="66"/>
      <c r="WRK77" s="64"/>
      <c r="WRL77" s="64"/>
      <c r="WRM77" s="65"/>
      <c r="WRN77" s="66"/>
      <c r="WRO77" s="66"/>
      <c r="WRP77" s="66"/>
      <c r="WRQ77" s="66"/>
      <c r="WRR77" s="66"/>
      <c r="WRS77" s="66"/>
      <c r="WRT77" s="66"/>
      <c r="WRU77" s="66"/>
      <c r="WRV77" s="66"/>
      <c r="WRW77" s="66"/>
      <c r="WUE77" s="64"/>
      <c r="WUF77" s="64"/>
      <c r="WUG77" s="65"/>
      <c r="WUH77" s="66"/>
      <c r="WUI77" s="66"/>
      <c r="WUJ77" s="66"/>
      <c r="WUK77" s="66"/>
      <c r="WUL77" s="66"/>
      <c r="WUM77" s="66"/>
      <c r="WUN77" s="66"/>
      <c r="WUO77" s="66"/>
      <c r="WUP77" s="66"/>
      <c r="WWY77" s="64"/>
      <c r="WWZ77" s="64"/>
      <c r="WXA77" s="65"/>
      <c r="WXB77" s="66"/>
      <c r="WXC77" s="66"/>
      <c r="WXD77" s="66"/>
      <c r="WXE77" s="66"/>
      <c r="WXF77" s="66"/>
      <c r="WXG77" s="66"/>
      <c r="WXH77" s="66"/>
      <c r="WXI77" s="66"/>
      <c r="WXJ77" s="66"/>
      <c r="WZS77" s="64"/>
      <c r="WZT77" s="64"/>
      <c r="WZU77" s="65"/>
      <c r="WZV77" s="66"/>
      <c r="WZW77" s="66"/>
      <c r="WZX77" s="66"/>
      <c r="WZY77" s="66"/>
      <c r="WZZ77" s="66"/>
      <c r="XAA77" s="66"/>
      <c r="XAB77" s="66"/>
      <c r="XAC77" s="66"/>
      <c r="XAD77" s="66"/>
    </row>
    <row r="78" spans="1:148 15811:16254" s="41" customFormat="1" ht="91.5" customHeight="1" x14ac:dyDescent="0.25">
      <c r="A78" s="90" t="s">
        <v>18</v>
      </c>
      <c r="B78" s="52" t="s">
        <v>348</v>
      </c>
      <c r="C78" s="53" t="s">
        <v>285</v>
      </c>
      <c r="D78" s="49">
        <v>0</v>
      </c>
      <c r="E78" s="49">
        <v>0</v>
      </c>
      <c r="F78" s="49">
        <v>0</v>
      </c>
      <c r="G78" s="45">
        <v>0</v>
      </c>
      <c r="H78" s="45">
        <v>0</v>
      </c>
      <c r="I78" s="43">
        <v>0</v>
      </c>
      <c r="J78" s="43">
        <v>0</v>
      </c>
      <c r="K78" s="49">
        <v>0</v>
      </c>
      <c r="L78" s="49">
        <v>5</v>
      </c>
      <c r="M78" s="49">
        <v>0</v>
      </c>
      <c r="N78" s="49">
        <v>0</v>
      </c>
      <c r="O78" s="49">
        <v>0</v>
      </c>
      <c r="P78" s="45">
        <v>0</v>
      </c>
      <c r="Q78" s="45">
        <v>0</v>
      </c>
      <c r="R78" s="43">
        <v>0</v>
      </c>
      <c r="S78" s="43">
        <v>0</v>
      </c>
      <c r="T78" s="49">
        <v>0</v>
      </c>
      <c r="U78" s="49">
        <v>5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8">
        <v>0</v>
      </c>
      <c r="AM78" s="38">
        <v>0</v>
      </c>
      <c r="AN78" s="46">
        <v>0</v>
      </c>
      <c r="AO78" s="46">
        <v>0</v>
      </c>
      <c r="AP78" s="46">
        <v>0</v>
      </c>
      <c r="AQ78" s="46">
        <v>0</v>
      </c>
      <c r="AR78" s="46">
        <v>0</v>
      </c>
      <c r="AS78" s="46">
        <v>0</v>
      </c>
      <c r="AT78" s="46">
        <v>0</v>
      </c>
      <c r="AU78" s="46">
        <v>0</v>
      </c>
      <c r="AV78" s="46">
        <v>0</v>
      </c>
      <c r="AW78" s="46">
        <v>0</v>
      </c>
      <c r="AX78" s="46">
        <v>0</v>
      </c>
      <c r="AY78" s="46">
        <v>0</v>
      </c>
      <c r="AZ78" s="46">
        <v>0</v>
      </c>
      <c r="BA78" s="46">
        <v>0</v>
      </c>
      <c r="BB78" s="46">
        <v>0</v>
      </c>
      <c r="BC78" s="46">
        <v>0</v>
      </c>
      <c r="BD78" s="46">
        <v>0</v>
      </c>
      <c r="BE78" s="46">
        <v>0</v>
      </c>
      <c r="BF78" s="69">
        <v>0</v>
      </c>
      <c r="BG78" s="69">
        <v>0</v>
      </c>
      <c r="BH78" s="69">
        <v>0</v>
      </c>
      <c r="BI78" s="69">
        <v>0</v>
      </c>
      <c r="BJ78" s="69">
        <v>0</v>
      </c>
      <c r="BK78" s="69">
        <v>0</v>
      </c>
      <c r="BL78" s="69">
        <v>0</v>
      </c>
      <c r="BM78" s="69">
        <v>0</v>
      </c>
      <c r="BN78" s="46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v>0</v>
      </c>
      <c r="BU78" s="44">
        <v>0</v>
      </c>
      <c r="BV78" s="44">
        <v>0</v>
      </c>
      <c r="BW78" s="44">
        <v>0</v>
      </c>
      <c r="BX78" s="56">
        <v>0</v>
      </c>
      <c r="BY78" s="62">
        <v>0</v>
      </c>
      <c r="BZ78" s="62">
        <v>0</v>
      </c>
      <c r="CA78" s="62">
        <v>0</v>
      </c>
      <c r="CB78" s="56">
        <v>0</v>
      </c>
      <c r="CC78" s="62">
        <v>0</v>
      </c>
      <c r="CD78" s="62">
        <v>0</v>
      </c>
      <c r="CE78" s="56">
        <v>0</v>
      </c>
      <c r="CF78" s="46">
        <v>0</v>
      </c>
      <c r="CG78" s="46">
        <v>0</v>
      </c>
      <c r="CH78" s="46">
        <v>0</v>
      </c>
      <c r="CI78" s="46">
        <v>0</v>
      </c>
      <c r="CJ78" s="46">
        <v>0</v>
      </c>
      <c r="CK78" s="46">
        <v>0</v>
      </c>
      <c r="CL78" s="46">
        <v>0</v>
      </c>
      <c r="CM78" s="46">
        <v>0</v>
      </c>
      <c r="CN78" s="46">
        <v>0</v>
      </c>
      <c r="CO78" s="44">
        <v>0</v>
      </c>
      <c r="CP78" s="56">
        <v>0</v>
      </c>
      <c r="CQ78" s="62">
        <v>0</v>
      </c>
      <c r="CR78" s="62">
        <v>0</v>
      </c>
      <c r="CS78" s="62">
        <v>0</v>
      </c>
      <c r="CT78" s="56">
        <v>0</v>
      </c>
      <c r="CU78" s="62">
        <v>0</v>
      </c>
      <c r="CV78" s="62">
        <v>0</v>
      </c>
      <c r="CW78" s="62">
        <v>0</v>
      </c>
      <c r="CX78" s="46">
        <v>0</v>
      </c>
      <c r="CY78" s="44">
        <v>0</v>
      </c>
      <c r="CZ78" s="44">
        <v>0</v>
      </c>
      <c r="DA78" s="44">
        <v>0</v>
      </c>
      <c r="DB78" s="44">
        <v>0</v>
      </c>
      <c r="DC78" s="44">
        <v>0</v>
      </c>
      <c r="DD78" s="44">
        <v>0</v>
      </c>
      <c r="DE78" s="44">
        <v>0</v>
      </c>
      <c r="DF78" s="44">
        <v>0</v>
      </c>
      <c r="DG78" s="44">
        <v>0</v>
      </c>
      <c r="DH78" s="62">
        <v>0</v>
      </c>
      <c r="DI78" s="62">
        <v>0</v>
      </c>
      <c r="DJ78" s="62">
        <v>0</v>
      </c>
      <c r="DK78" s="62">
        <v>0</v>
      </c>
      <c r="DL78" s="62">
        <v>0</v>
      </c>
      <c r="DM78" s="62">
        <v>0</v>
      </c>
      <c r="DN78" s="62">
        <v>0</v>
      </c>
      <c r="DO78" s="62">
        <v>0</v>
      </c>
      <c r="DP78" s="46">
        <v>5</v>
      </c>
      <c r="DQ78" s="46">
        <v>0</v>
      </c>
      <c r="DR78" s="46">
        <v>0</v>
      </c>
      <c r="DS78" s="46">
        <v>0</v>
      </c>
      <c r="DT78" s="46">
        <v>0</v>
      </c>
      <c r="DU78" s="46">
        <v>0</v>
      </c>
      <c r="DV78" s="46">
        <v>0</v>
      </c>
      <c r="DW78" s="46">
        <v>0</v>
      </c>
      <c r="DX78" s="46">
        <v>0</v>
      </c>
      <c r="DY78" s="44">
        <v>5</v>
      </c>
      <c r="DZ78" s="49">
        <f t="shared" si="367"/>
        <v>0</v>
      </c>
      <c r="EA78" s="49">
        <f t="shared" si="368"/>
        <v>0</v>
      </c>
      <c r="EB78" s="49">
        <f t="shared" si="369"/>
        <v>0</v>
      </c>
      <c r="EC78" s="49">
        <f t="shared" si="370"/>
        <v>0</v>
      </c>
      <c r="ED78" s="49">
        <f t="shared" si="371"/>
        <v>0</v>
      </c>
      <c r="EE78" s="49">
        <f t="shared" si="372"/>
        <v>0</v>
      </c>
      <c r="EF78" s="49">
        <f t="shared" si="373"/>
        <v>0</v>
      </c>
      <c r="EG78" s="49">
        <f t="shared" si="374"/>
        <v>0</v>
      </c>
      <c r="EH78" s="49">
        <f t="shared" si="375"/>
        <v>5</v>
      </c>
      <c r="EI78" s="39">
        <f t="shared" si="77"/>
        <v>0</v>
      </c>
      <c r="EJ78" s="39">
        <f t="shared" si="78"/>
        <v>0</v>
      </c>
      <c r="EK78" s="39">
        <f t="shared" si="79"/>
        <v>0</v>
      </c>
      <c r="EL78" s="39">
        <f t="shared" si="80"/>
        <v>0</v>
      </c>
      <c r="EM78" s="39">
        <f t="shared" si="81"/>
        <v>0</v>
      </c>
      <c r="EN78" s="39">
        <f t="shared" si="82"/>
        <v>0</v>
      </c>
      <c r="EO78" s="39">
        <f t="shared" si="83"/>
        <v>0</v>
      </c>
      <c r="EP78" s="39">
        <f t="shared" si="84"/>
        <v>0</v>
      </c>
      <c r="EQ78" s="39">
        <f t="shared" si="85"/>
        <v>5</v>
      </c>
      <c r="ER78" s="70" t="s">
        <v>100</v>
      </c>
      <c r="WJC78" s="64"/>
      <c r="WJD78" s="64"/>
      <c r="WJE78" s="65"/>
      <c r="WJF78" s="66"/>
      <c r="WJG78" s="66"/>
      <c r="WJH78" s="66"/>
      <c r="WJI78" s="66"/>
      <c r="WJJ78" s="66"/>
      <c r="WJK78" s="66"/>
      <c r="WJL78" s="66"/>
      <c r="WJM78" s="66"/>
      <c r="WJN78" s="66"/>
      <c r="WJO78" s="66"/>
      <c r="WJP78" s="66"/>
      <c r="WJQ78" s="66"/>
      <c r="WJR78" s="66"/>
      <c r="WJS78" s="66"/>
      <c r="WJT78" s="66"/>
      <c r="WJU78" s="66"/>
      <c r="WJV78" s="66"/>
      <c r="WJW78" s="66"/>
      <c r="WJX78" s="67"/>
      <c r="WJY78" s="67"/>
      <c r="WJZ78" s="67"/>
      <c r="WKA78" s="67"/>
      <c r="WKB78" s="67"/>
      <c r="WKC78" s="67"/>
      <c r="WKD78" s="67"/>
      <c r="WKE78" s="67"/>
      <c r="WKF78" s="67"/>
      <c r="WKG78" s="67"/>
      <c r="WKH78" s="3"/>
      <c r="WKI78" s="67"/>
      <c r="WKJ78" s="67"/>
      <c r="WKK78" s="3"/>
      <c r="WKL78" s="3"/>
      <c r="WKM78" s="3"/>
      <c r="WKN78" s="3"/>
      <c r="WKO78" s="67"/>
      <c r="WKP78" s="66"/>
      <c r="WKQ78" s="66"/>
      <c r="WKR78" s="66"/>
      <c r="WKS78" s="66"/>
      <c r="WKT78" s="66"/>
      <c r="WKU78" s="66"/>
      <c r="WKV78" s="66"/>
      <c r="WKW78" s="66"/>
      <c r="WKX78" s="66"/>
      <c r="WKY78" s="66"/>
      <c r="WKZ78" s="66"/>
      <c r="WLA78" s="66"/>
      <c r="WLB78" s="66"/>
      <c r="WLC78" s="66"/>
      <c r="WLD78" s="66"/>
      <c r="WLE78" s="66"/>
      <c r="WLF78" s="66"/>
      <c r="WLG78" s="66"/>
      <c r="WLH78" s="66"/>
      <c r="WLI78" s="66"/>
      <c r="WLJ78" s="66"/>
      <c r="WLK78" s="66"/>
      <c r="WLL78" s="66"/>
      <c r="WLM78" s="66"/>
      <c r="WLN78" s="66"/>
      <c r="WLO78" s="66"/>
      <c r="WLP78" s="66"/>
      <c r="WLW78" s="64"/>
      <c r="WLX78" s="64"/>
      <c r="WLY78" s="65"/>
      <c r="WLZ78" s="66"/>
      <c r="WMA78" s="66"/>
      <c r="WMB78" s="66"/>
      <c r="WMC78" s="66"/>
      <c r="WMD78" s="66"/>
      <c r="WME78" s="66"/>
      <c r="WMF78" s="66"/>
      <c r="WMG78" s="66"/>
      <c r="WMH78" s="66"/>
      <c r="WMI78" s="67"/>
      <c r="WMJ78" s="67"/>
      <c r="WMK78" s="67"/>
      <c r="WML78" s="67"/>
      <c r="WMM78" s="67"/>
      <c r="WMN78" s="67"/>
      <c r="WMO78" s="67"/>
      <c r="WMP78" s="67"/>
      <c r="WMQ78" s="67"/>
      <c r="WMR78" s="66"/>
      <c r="WMS78" s="66"/>
      <c r="WMT78" s="66"/>
      <c r="WMU78" s="66"/>
      <c r="WMV78" s="66"/>
      <c r="WMW78" s="66"/>
      <c r="WMX78" s="66"/>
      <c r="WMY78" s="66"/>
      <c r="WMZ78" s="66"/>
      <c r="WNA78" s="66"/>
      <c r="WNB78" s="66"/>
      <c r="WNC78" s="66"/>
      <c r="WND78" s="66"/>
      <c r="WNE78" s="66"/>
      <c r="WNF78" s="66"/>
      <c r="WNG78" s="66"/>
      <c r="WNH78" s="66"/>
      <c r="WNI78" s="66"/>
      <c r="WNJ78" s="66"/>
      <c r="WOQ78" s="64"/>
      <c r="WOR78" s="64"/>
      <c r="WOS78" s="65"/>
      <c r="WOT78" s="66"/>
      <c r="WOU78" s="66"/>
      <c r="WOV78" s="66"/>
      <c r="WOW78" s="66"/>
      <c r="WOX78" s="66"/>
      <c r="WOY78" s="66"/>
      <c r="WOZ78" s="66"/>
      <c r="WPA78" s="66"/>
      <c r="WPB78" s="66"/>
      <c r="WPC78" s="66"/>
      <c r="WPD78" s="66"/>
      <c r="WPE78" s="66"/>
      <c r="WPF78" s="66"/>
      <c r="WPG78" s="66"/>
      <c r="WPH78" s="66"/>
      <c r="WPI78" s="66"/>
      <c r="WPJ78" s="66"/>
      <c r="WPK78" s="66"/>
      <c r="WPL78" s="66"/>
      <c r="WRK78" s="64"/>
      <c r="WRL78" s="64"/>
      <c r="WRM78" s="65"/>
      <c r="WRN78" s="66"/>
      <c r="WRO78" s="66"/>
      <c r="WRP78" s="66"/>
      <c r="WRQ78" s="66"/>
      <c r="WRR78" s="66"/>
      <c r="WRS78" s="66"/>
      <c r="WRT78" s="66"/>
      <c r="WRU78" s="66"/>
      <c r="WRV78" s="66"/>
      <c r="WRW78" s="66"/>
      <c r="WUE78" s="64"/>
      <c r="WUF78" s="64"/>
      <c r="WUG78" s="65"/>
      <c r="WUH78" s="66"/>
      <c r="WUI78" s="66"/>
      <c r="WUJ78" s="66"/>
      <c r="WUK78" s="66"/>
      <c r="WUL78" s="66"/>
      <c r="WUM78" s="66"/>
      <c r="WUN78" s="66"/>
      <c r="WUO78" s="66"/>
      <c r="WUP78" s="66"/>
      <c r="WWY78" s="64"/>
      <c r="WWZ78" s="64"/>
      <c r="WXA78" s="65"/>
      <c r="WXB78" s="66"/>
      <c r="WXC78" s="66"/>
      <c r="WXD78" s="66"/>
      <c r="WXE78" s="66"/>
      <c r="WXF78" s="66"/>
      <c r="WXG78" s="66"/>
      <c r="WXH78" s="66"/>
      <c r="WXI78" s="66"/>
      <c r="WXJ78" s="66"/>
      <c r="WZS78" s="64"/>
      <c r="WZT78" s="64"/>
      <c r="WZU78" s="65"/>
      <c r="WZV78" s="66"/>
      <c r="WZW78" s="66"/>
      <c r="WZX78" s="66"/>
      <c r="WZY78" s="66"/>
      <c r="WZZ78" s="66"/>
      <c r="XAA78" s="66"/>
      <c r="XAB78" s="66"/>
      <c r="XAC78" s="66"/>
      <c r="XAD78" s="66"/>
    </row>
    <row r="79" spans="1:148 15811:16254" s="41" customFormat="1" ht="91.5" customHeight="1" x14ac:dyDescent="0.25">
      <c r="A79" s="90" t="s">
        <v>18</v>
      </c>
      <c r="B79" s="52" t="s">
        <v>349</v>
      </c>
      <c r="C79" s="53" t="s">
        <v>286</v>
      </c>
      <c r="D79" s="49">
        <v>0</v>
      </c>
      <c r="E79" s="49">
        <v>0</v>
      </c>
      <c r="F79" s="49">
        <v>0</v>
      </c>
      <c r="G79" s="45">
        <v>0</v>
      </c>
      <c r="H79" s="45">
        <v>0</v>
      </c>
      <c r="I79" s="43">
        <v>0</v>
      </c>
      <c r="J79" s="43">
        <v>0</v>
      </c>
      <c r="K79" s="49">
        <v>0</v>
      </c>
      <c r="L79" s="49">
        <v>5</v>
      </c>
      <c r="M79" s="49">
        <v>0</v>
      </c>
      <c r="N79" s="49">
        <v>0</v>
      </c>
      <c r="O79" s="49">
        <v>0</v>
      </c>
      <c r="P79" s="45">
        <v>0</v>
      </c>
      <c r="Q79" s="45">
        <v>0</v>
      </c>
      <c r="R79" s="43">
        <v>0</v>
      </c>
      <c r="S79" s="43">
        <v>0</v>
      </c>
      <c r="T79" s="49">
        <v>0</v>
      </c>
      <c r="U79" s="49">
        <v>5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8">
        <v>0</v>
      </c>
      <c r="AM79" s="38">
        <v>0</v>
      </c>
      <c r="AN79" s="46">
        <v>0</v>
      </c>
      <c r="AO79" s="46">
        <v>0</v>
      </c>
      <c r="AP79" s="46">
        <v>0</v>
      </c>
      <c r="AQ79" s="46">
        <v>0</v>
      </c>
      <c r="AR79" s="46">
        <v>0</v>
      </c>
      <c r="AS79" s="46">
        <v>0</v>
      </c>
      <c r="AT79" s="46">
        <v>0</v>
      </c>
      <c r="AU79" s="46">
        <v>0</v>
      </c>
      <c r="AV79" s="46">
        <v>0</v>
      </c>
      <c r="AW79" s="46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69">
        <v>0</v>
      </c>
      <c r="BG79" s="69">
        <v>0</v>
      </c>
      <c r="BH79" s="69">
        <v>0</v>
      </c>
      <c r="BI79" s="69">
        <v>0</v>
      </c>
      <c r="BJ79" s="69">
        <v>0</v>
      </c>
      <c r="BK79" s="69">
        <v>0</v>
      </c>
      <c r="BL79" s="69">
        <v>0</v>
      </c>
      <c r="BM79" s="69">
        <v>0</v>
      </c>
      <c r="BN79" s="46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v>0</v>
      </c>
      <c r="BU79" s="44">
        <v>0</v>
      </c>
      <c r="BV79" s="44">
        <v>0</v>
      </c>
      <c r="BW79" s="44">
        <v>0</v>
      </c>
      <c r="BX79" s="56">
        <v>0</v>
      </c>
      <c r="BY79" s="62">
        <v>0</v>
      </c>
      <c r="BZ79" s="62">
        <v>0</v>
      </c>
      <c r="CA79" s="62">
        <v>0</v>
      </c>
      <c r="CB79" s="56">
        <v>0</v>
      </c>
      <c r="CC79" s="62">
        <v>0</v>
      </c>
      <c r="CD79" s="62">
        <v>0</v>
      </c>
      <c r="CE79" s="56">
        <v>0</v>
      </c>
      <c r="CF79" s="46">
        <v>0</v>
      </c>
      <c r="CG79" s="46">
        <v>0</v>
      </c>
      <c r="CH79" s="46">
        <v>0</v>
      </c>
      <c r="CI79" s="46">
        <v>0</v>
      </c>
      <c r="CJ79" s="46">
        <v>0</v>
      </c>
      <c r="CK79" s="46">
        <v>0</v>
      </c>
      <c r="CL79" s="46">
        <v>0</v>
      </c>
      <c r="CM79" s="46">
        <v>0</v>
      </c>
      <c r="CN79" s="46">
        <v>0</v>
      </c>
      <c r="CO79" s="44">
        <v>0</v>
      </c>
      <c r="CP79" s="56">
        <v>0</v>
      </c>
      <c r="CQ79" s="62">
        <v>0</v>
      </c>
      <c r="CR79" s="62">
        <v>0</v>
      </c>
      <c r="CS79" s="62">
        <v>0</v>
      </c>
      <c r="CT79" s="56">
        <v>0</v>
      </c>
      <c r="CU79" s="62">
        <v>0</v>
      </c>
      <c r="CV79" s="62">
        <v>0</v>
      </c>
      <c r="CW79" s="62">
        <v>0</v>
      </c>
      <c r="CX79" s="46">
        <v>0</v>
      </c>
      <c r="CY79" s="44">
        <v>0</v>
      </c>
      <c r="CZ79" s="44">
        <v>0</v>
      </c>
      <c r="DA79" s="44">
        <v>0</v>
      </c>
      <c r="DB79" s="44">
        <v>0</v>
      </c>
      <c r="DC79" s="44">
        <v>0</v>
      </c>
      <c r="DD79" s="44">
        <v>0</v>
      </c>
      <c r="DE79" s="44">
        <v>0</v>
      </c>
      <c r="DF79" s="44">
        <v>0</v>
      </c>
      <c r="DG79" s="44">
        <v>0</v>
      </c>
      <c r="DH79" s="62">
        <v>0</v>
      </c>
      <c r="DI79" s="62">
        <v>0</v>
      </c>
      <c r="DJ79" s="62">
        <v>0</v>
      </c>
      <c r="DK79" s="62">
        <v>0</v>
      </c>
      <c r="DL79" s="62">
        <v>0</v>
      </c>
      <c r="DM79" s="62">
        <v>0</v>
      </c>
      <c r="DN79" s="62">
        <v>0</v>
      </c>
      <c r="DO79" s="62">
        <v>0</v>
      </c>
      <c r="DP79" s="46">
        <v>5</v>
      </c>
      <c r="DQ79" s="46">
        <v>0</v>
      </c>
      <c r="DR79" s="46">
        <v>0</v>
      </c>
      <c r="DS79" s="46">
        <v>0</v>
      </c>
      <c r="DT79" s="46">
        <v>0</v>
      </c>
      <c r="DU79" s="46">
        <v>0</v>
      </c>
      <c r="DV79" s="46">
        <v>0</v>
      </c>
      <c r="DW79" s="46">
        <v>0</v>
      </c>
      <c r="DX79" s="46">
        <v>0</v>
      </c>
      <c r="DY79" s="44">
        <v>5</v>
      </c>
      <c r="DZ79" s="49">
        <f t="shared" si="367"/>
        <v>0</v>
      </c>
      <c r="EA79" s="49">
        <f t="shared" si="368"/>
        <v>0</v>
      </c>
      <c r="EB79" s="49">
        <f t="shared" si="369"/>
        <v>0</v>
      </c>
      <c r="EC79" s="49">
        <f t="shared" si="370"/>
        <v>0</v>
      </c>
      <c r="ED79" s="49">
        <f t="shared" si="371"/>
        <v>0</v>
      </c>
      <c r="EE79" s="49">
        <f t="shared" si="372"/>
        <v>0</v>
      </c>
      <c r="EF79" s="49">
        <f t="shared" si="373"/>
        <v>0</v>
      </c>
      <c r="EG79" s="49">
        <f t="shared" si="374"/>
        <v>0</v>
      </c>
      <c r="EH79" s="49">
        <f t="shared" si="375"/>
        <v>5</v>
      </c>
      <c r="EI79" s="39">
        <f t="shared" si="77"/>
        <v>0</v>
      </c>
      <c r="EJ79" s="39">
        <f t="shared" si="78"/>
        <v>0</v>
      </c>
      <c r="EK79" s="39">
        <f t="shared" si="79"/>
        <v>0</v>
      </c>
      <c r="EL79" s="39">
        <f t="shared" si="80"/>
        <v>0</v>
      </c>
      <c r="EM79" s="39">
        <f t="shared" si="81"/>
        <v>0</v>
      </c>
      <c r="EN79" s="39">
        <f t="shared" si="82"/>
        <v>0</v>
      </c>
      <c r="EO79" s="39">
        <f t="shared" si="83"/>
        <v>0</v>
      </c>
      <c r="EP79" s="39">
        <f t="shared" si="84"/>
        <v>0</v>
      </c>
      <c r="EQ79" s="39">
        <f t="shared" si="85"/>
        <v>5</v>
      </c>
      <c r="ER79" s="70" t="s">
        <v>100</v>
      </c>
      <c r="WJC79" s="64"/>
      <c r="WJD79" s="64"/>
      <c r="WJE79" s="65"/>
      <c r="WJF79" s="66"/>
      <c r="WJG79" s="66"/>
      <c r="WJH79" s="66"/>
      <c r="WJI79" s="66"/>
      <c r="WJJ79" s="66"/>
      <c r="WJK79" s="66"/>
      <c r="WJL79" s="66"/>
      <c r="WJM79" s="66"/>
      <c r="WJN79" s="66"/>
      <c r="WJO79" s="66"/>
      <c r="WJP79" s="66"/>
      <c r="WJQ79" s="66"/>
      <c r="WJR79" s="66"/>
      <c r="WJS79" s="66"/>
      <c r="WJT79" s="66"/>
      <c r="WJU79" s="66"/>
      <c r="WJV79" s="66"/>
      <c r="WJW79" s="66"/>
      <c r="WJX79" s="67"/>
      <c r="WJY79" s="67"/>
      <c r="WJZ79" s="67"/>
      <c r="WKA79" s="67"/>
      <c r="WKB79" s="67"/>
      <c r="WKC79" s="67"/>
      <c r="WKD79" s="67"/>
      <c r="WKE79" s="67"/>
      <c r="WKF79" s="67"/>
      <c r="WKG79" s="67"/>
      <c r="WKH79" s="3"/>
      <c r="WKI79" s="67"/>
      <c r="WKJ79" s="67"/>
      <c r="WKK79" s="3"/>
      <c r="WKL79" s="3"/>
      <c r="WKM79" s="3"/>
      <c r="WKN79" s="3"/>
      <c r="WKO79" s="67"/>
      <c r="WKP79" s="66"/>
      <c r="WKQ79" s="66"/>
      <c r="WKR79" s="66"/>
      <c r="WKS79" s="66"/>
      <c r="WKT79" s="66"/>
      <c r="WKU79" s="66"/>
      <c r="WKV79" s="66"/>
      <c r="WKW79" s="66"/>
      <c r="WKX79" s="66"/>
      <c r="WKY79" s="66"/>
      <c r="WKZ79" s="66"/>
      <c r="WLA79" s="66"/>
      <c r="WLB79" s="66"/>
      <c r="WLC79" s="66"/>
      <c r="WLD79" s="66"/>
      <c r="WLE79" s="66"/>
      <c r="WLF79" s="66"/>
      <c r="WLG79" s="66"/>
      <c r="WLH79" s="66"/>
      <c r="WLI79" s="66"/>
      <c r="WLJ79" s="66"/>
      <c r="WLK79" s="66"/>
      <c r="WLL79" s="66"/>
      <c r="WLM79" s="66"/>
      <c r="WLN79" s="66"/>
      <c r="WLO79" s="66"/>
      <c r="WLP79" s="66"/>
      <c r="WLW79" s="64"/>
      <c r="WLX79" s="64"/>
      <c r="WLY79" s="65"/>
      <c r="WLZ79" s="66"/>
      <c r="WMA79" s="66"/>
      <c r="WMB79" s="66"/>
      <c r="WMC79" s="66"/>
      <c r="WMD79" s="66"/>
      <c r="WME79" s="66"/>
      <c r="WMF79" s="66"/>
      <c r="WMG79" s="66"/>
      <c r="WMH79" s="66"/>
      <c r="WMI79" s="67"/>
      <c r="WMJ79" s="67"/>
      <c r="WMK79" s="67"/>
      <c r="WML79" s="67"/>
      <c r="WMM79" s="67"/>
      <c r="WMN79" s="67"/>
      <c r="WMO79" s="67"/>
      <c r="WMP79" s="67"/>
      <c r="WMQ79" s="67"/>
      <c r="WMR79" s="66"/>
      <c r="WMS79" s="66"/>
      <c r="WMT79" s="66"/>
      <c r="WMU79" s="66"/>
      <c r="WMV79" s="66"/>
      <c r="WMW79" s="66"/>
      <c r="WMX79" s="66"/>
      <c r="WMY79" s="66"/>
      <c r="WMZ79" s="66"/>
      <c r="WNA79" s="66"/>
      <c r="WNB79" s="66"/>
      <c r="WNC79" s="66"/>
      <c r="WND79" s="66"/>
      <c r="WNE79" s="66"/>
      <c r="WNF79" s="66"/>
      <c r="WNG79" s="66"/>
      <c r="WNH79" s="66"/>
      <c r="WNI79" s="66"/>
      <c r="WNJ79" s="66"/>
      <c r="WOQ79" s="64"/>
      <c r="WOR79" s="64"/>
      <c r="WOS79" s="65"/>
      <c r="WOT79" s="66"/>
      <c r="WOU79" s="66"/>
      <c r="WOV79" s="66"/>
      <c r="WOW79" s="66"/>
      <c r="WOX79" s="66"/>
      <c r="WOY79" s="66"/>
      <c r="WOZ79" s="66"/>
      <c r="WPA79" s="66"/>
      <c r="WPB79" s="66"/>
      <c r="WPC79" s="66"/>
      <c r="WPD79" s="66"/>
      <c r="WPE79" s="66"/>
      <c r="WPF79" s="66"/>
      <c r="WPG79" s="66"/>
      <c r="WPH79" s="66"/>
      <c r="WPI79" s="66"/>
      <c r="WPJ79" s="66"/>
      <c r="WPK79" s="66"/>
      <c r="WPL79" s="66"/>
      <c r="WRK79" s="64"/>
      <c r="WRL79" s="64"/>
      <c r="WRM79" s="65"/>
      <c r="WRN79" s="66"/>
      <c r="WRO79" s="66"/>
      <c r="WRP79" s="66"/>
      <c r="WRQ79" s="66"/>
      <c r="WRR79" s="66"/>
      <c r="WRS79" s="66"/>
      <c r="WRT79" s="66"/>
      <c r="WRU79" s="66"/>
      <c r="WRV79" s="66"/>
      <c r="WRW79" s="66"/>
      <c r="WUE79" s="64"/>
      <c r="WUF79" s="64"/>
      <c r="WUG79" s="65"/>
      <c r="WUH79" s="66"/>
      <c r="WUI79" s="66"/>
      <c r="WUJ79" s="66"/>
      <c r="WUK79" s="66"/>
      <c r="WUL79" s="66"/>
      <c r="WUM79" s="66"/>
      <c r="WUN79" s="66"/>
      <c r="WUO79" s="66"/>
      <c r="WUP79" s="66"/>
      <c r="WWY79" s="64"/>
      <c r="WWZ79" s="64"/>
      <c r="WXA79" s="65"/>
      <c r="WXB79" s="66"/>
      <c r="WXC79" s="66"/>
      <c r="WXD79" s="66"/>
      <c r="WXE79" s="66"/>
      <c r="WXF79" s="66"/>
      <c r="WXG79" s="66"/>
      <c r="WXH79" s="66"/>
      <c r="WXI79" s="66"/>
      <c r="WXJ79" s="66"/>
      <c r="WZS79" s="64"/>
      <c r="WZT79" s="64"/>
      <c r="WZU79" s="65"/>
      <c r="WZV79" s="66"/>
      <c r="WZW79" s="66"/>
      <c r="WZX79" s="66"/>
      <c r="WZY79" s="66"/>
      <c r="WZZ79" s="66"/>
      <c r="XAA79" s="66"/>
      <c r="XAB79" s="66"/>
      <c r="XAC79" s="66"/>
      <c r="XAD79" s="66"/>
    </row>
    <row r="80" spans="1:148 15811:16254" s="41" customFormat="1" ht="91.5" customHeight="1" x14ac:dyDescent="0.25">
      <c r="A80" s="90" t="s">
        <v>18</v>
      </c>
      <c r="B80" s="52" t="s">
        <v>350</v>
      </c>
      <c r="C80" s="53" t="s">
        <v>331</v>
      </c>
      <c r="D80" s="49">
        <v>0</v>
      </c>
      <c r="E80" s="49">
        <v>0</v>
      </c>
      <c r="F80" s="49">
        <v>0</v>
      </c>
      <c r="G80" s="45">
        <v>0</v>
      </c>
      <c r="H80" s="45">
        <v>0</v>
      </c>
      <c r="I80" s="43">
        <v>0</v>
      </c>
      <c r="J80" s="43">
        <v>0</v>
      </c>
      <c r="K80" s="74">
        <v>2</v>
      </c>
      <c r="L80" s="74">
        <v>0</v>
      </c>
      <c r="M80" s="49">
        <v>0</v>
      </c>
      <c r="N80" s="49">
        <v>0</v>
      </c>
      <c r="O80" s="49">
        <v>0</v>
      </c>
      <c r="P80" s="45">
        <v>0</v>
      </c>
      <c r="Q80" s="45">
        <v>0</v>
      </c>
      <c r="R80" s="43">
        <v>0</v>
      </c>
      <c r="S80" s="43">
        <v>0</v>
      </c>
      <c r="T80" s="74">
        <v>2</v>
      </c>
      <c r="U80" s="74">
        <v>0</v>
      </c>
      <c r="V80" s="46">
        <v>0</v>
      </c>
      <c r="W80" s="46">
        <v>0</v>
      </c>
      <c r="X80" s="46">
        <v>0</v>
      </c>
      <c r="Y80" s="46">
        <v>0</v>
      </c>
      <c r="Z80" s="46">
        <v>0</v>
      </c>
      <c r="AA80" s="46">
        <v>0</v>
      </c>
      <c r="AB80" s="46">
        <v>0</v>
      </c>
      <c r="AC80" s="46">
        <v>2</v>
      </c>
      <c r="AD80" s="46">
        <v>0</v>
      </c>
      <c r="AE80" s="38">
        <v>0</v>
      </c>
      <c r="AF80" s="38">
        <v>0</v>
      </c>
      <c r="AG80" s="38">
        <v>0</v>
      </c>
      <c r="AH80" s="38">
        <v>0</v>
      </c>
      <c r="AI80" s="38">
        <v>0</v>
      </c>
      <c r="AJ80" s="38">
        <v>0</v>
      </c>
      <c r="AK80" s="38">
        <v>0</v>
      </c>
      <c r="AL80" s="75">
        <v>2</v>
      </c>
      <c r="AM80" s="75">
        <v>0</v>
      </c>
      <c r="AN80" s="46">
        <v>0</v>
      </c>
      <c r="AO80" s="46">
        <v>0</v>
      </c>
      <c r="AP80" s="46">
        <v>0</v>
      </c>
      <c r="AQ80" s="46">
        <v>0</v>
      </c>
      <c r="AR80" s="46">
        <v>0</v>
      </c>
      <c r="AS80" s="46">
        <v>0</v>
      </c>
      <c r="AT80" s="46">
        <v>0</v>
      </c>
      <c r="AU80" s="46">
        <v>0</v>
      </c>
      <c r="AV80" s="46">
        <v>0</v>
      </c>
      <c r="AW80" s="46">
        <v>0</v>
      </c>
      <c r="AX80" s="46">
        <v>0</v>
      </c>
      <c r="AY80" s="46">
        <v>0</v>
      </c>
      <c r="AZ80" s="46">
        <v>0</v>
      </c>
      <c r="BA80" s="46">
        <v>0</v>
      </c>
      <c r="BB80" s="46">
        <v>0</v>
      </c>
      <c r="BC80" s="46">
        <v>0</v>
      </c>
      <c r="BD80" s="46">
        <v>0</v>
      </c>
      <c r="BE80" s="46">
        <v>0</v>
      </c>
      <c r="BF80" s="69">
        <v>0</v>
      </c>
      <c r="BG80" s="69">
        <v>0</v>
      </c>
      <c r="BH80" s="69">
        <v>0</v>
      </c>
      <c r="BI80" s="69">
        <v>0</v>
      </c>
      <c r="BJ80" s="69">
        <v>0</v>
      </c>
      <c r="BK80" s="69">
        <v>0</v>
      </c>
      <c r="BL80" s="69">
        <v>0</v>
      </c>
      <c r="BM80" s="69">
        <v>0</v>
      </c>
      <c r="BN80" s="46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v>0</v>
      </c>
      <c r="BU80" s="44">
        <v>0</v>
      </c>
      <c r="BV80" s="44">
        <v>0</v>
      </c>
      <c r="BW80" s="44">
        <v>0</v>
      </c>
      <c r="BX80" s="56">
        <v>0</v>
      </c>
      <c r="BY80" s="62">
        <v>0</v>
      </c>
      <c r="BZ80" s="62">
        <v>0</v>
      </c>
      <c r="CA80" s="62">
        <v>0</v>
      </c>
      <c r="CB80" s="56">
        <v>0</v>
      </c>
      <c r="CC80" s="62">
        <v>0</v>
      </c>
      <c r="CD80" s="62">
        <v>0</v>
      </c>
      <c r="CE80" s="56">
        <v>0</v>
      </c>
      <c r="CF80" s="46">
        <v>0</v>
      </c>
      <c r="CG80" s="46">
        <v>0</v>
      </c>
      <c r="CH80" s="46">
        <v>0</v>
      </c>
      <c r="CI80" s="46">
        <v>0</v>
      </c>
      <c r="CJ80" s="46">
        <v>0</v>
      </c>
      <c r="CK80" s="46">
        <v>0</v>
      </c>
      <c r="CL80" s="46">
        <v>0</v>
      </c>
      <c r="CM80" s="46">
        <v>0</v>
      </c>
      <c r="CN80" s="46">
        <v>0</v>
      </c>
      <c r="CO80" s="44">
        <v>0</v>
      </c>
      <c r="CP80" s="56">
        <v>0</v>
      </c>
      <c r="CQ80" s="62">
        <v>0</v>
      </c>
      <c r="CR80" s="62">
        <v>0</v>
      </c>
      <c r="CS80" s="62">
        <v>0</v>
      </c>
      <c r="CT80" s="56">
        <v>0</v>
      </c>
      <c r="CU80" s="62">
        <v>0</v>
      </c>
      <c r="CV80" s="62">
        <v>0</v>
      </c>
      <c r="CW80" s="62">
        <v>0</v>
      </c>
      <c r="CX80" s="46">
        <v>0</v>
      </c>
      <c r="CY80" s="44">
        <v>0</v>
      </c>
      <c r="CZ80" s="44">
        <v>0</v>
      </c>
      <c r="DA80" s="44">
        <v>0</v>
      </c>
      <c r="DB80" s="44">
        <v>0</v>
      </c>
      <c r="DC80" s="44">
        <v>0</v>
      </c>
      <c r="DD80" s="44">
        <v>0</v>
      </c>
      <c r="DE80" s="44">
        <v>0</v>
      </c>
      <c r="DF80" s="44">
        <v>0</v>
      </c>
      <c r="DG80" s="44">
        <v>0</v>
      </c>
      <c r="DH80" s="62">
        <v>0</v>
      </c>
      <c r="DI80" s="62">
        <v>0</v>
      </c>
      <c r="DJ80" s="62">
        <v>0</v>
      </c>
      <c r="DK80" s="62">
        <v>0</v>
      </c>
      <c r="DL80" s="62">
        <v>0</v>
      </c>
      <c r="DM80" s="62">
        <v>0</v>
      </c>
      <c r="DN80" s="62">
        <v>0</v>
      </c>
      <c r="DO80" s="62">
        <v>0</v>
      </c>
      <c r="DP80" s="76">
        <v>0</v>
      </c>
      <c r="DQ80" s="46">
        <v>0</v>
      </c>
      <c r="DR80" s="46">
        <v>0</v>
      </c>
      <c r="DS80" s="46">
        <v>0</v>
      </c>
      <c r="DT80" s="46">
        <v>0</v>
      </c>
      <c r="DU80" s="46">
        <v>0</v>
      </c>
      <c r="DV80" s="46">
        <v>0</v>
      </c>
      <c r="DW80" s="46">
        <v>0</v>
      </c>
      <c r="DX80" s="46">
        <v>0</v>
      </c>
      <c r="DY80" s="44">
        <v>0</v>
      </c>
      <c r="DZ80" s="49">
        <f t="shared" si="367"/>
        <v>0</v>
      </c>
      <c r="EA80" s="49">
        <f t="shared" si="368"/>
        <v>0</v>
      </c>
      <c r="EB80" s="49">
        <f t="shared" si="369"/>
        <v>0</v>
      </c>
      <c r="EC80" s="49">
        <f t="shared" si="370"/>
        <v>0</v>
      </c>
      <c r="ED80" s="49">
        <f t="shared" si="371"/>
        <v>0</v>
      </c>
      <c r="EE80" s="49">
        <f t="shared" si="372"/>
        <v>0</v>
      </c>
      <c r="EF80" s="49">
        <f t="shared" si="373"/>
        <v>0</v>
      </c>
      <c r="EG80" s="49">
        <f t="shared" si="374"/>
        <v>0</v>
      </c>
      <c r="EH80" s="74">
        <f t="shared" si="375"/>
        <v>0</v>
      </c>
      <c r="EI80" s="39">
        <f t="shared" si="77"/>
        <v>0</v>
      </c>
      <c r="EJ80" s="39">
        <f t="shared" si="78"/>
        <v>0</v>
      </c>
      <c r="EK80" s="39">
        <f t="shared" si="79"/>
        <v>0</v>
      </c>
      <c r="EL80" s="39">
        <f t="shared" si="80"/>
        <v>0</v>
      </c>
      <c r="EM80" s="39">
        <f t="shared" si="81"/>
        <v>0</v>
      </c>
      <c r="EN80" s="39">
        <f t="shared" si="82"/>
        <v>0</v>
      </c>
      <c r="EO80" s="39">
        <f t="shared" si="83"/>
        <v>0</v>
      </c>
      <c r="EP80" s="39">
        <f t="shared" si="84"/>
        <v>0</v>
      </c>
      <c r="EQ80" s="39">
        <f t="shared" si="85"/>
        <v>0</v>
      </c>
      <c r="ER80" s="70" t="s">
        <v>100</v>
      </c>
      <c r="WJC80" s="64"/>
      <c r="WJD80" s="64"/>
      <c r="WJE80" s="65"/>
      <c r="WJF80" s="66"/>
      <c r="WJG80" s="66"/>
      <c r="WJH80" s="66"/>
      <c r="WJI80" s="66"/>
      <c r="WJJ80" s="66"/>
      <c r="WJK80" s="66"/>
      <c r="WJL80" s="66"/>
      <c r="WJM80" s="66"/>
      <c r="WJN80" s="66"/>
      <c r="WJO80" s="66"/>
      <c r="WJP80" s="66"/>
      <c r="WJQ80" s="66"/>
      <c r="WJR80" s="66"/>
      <c r="WJS80" s="66"/>
      <c r="WJT80" s="66"/>
      <c r="WJU80" s="66"/>
      <c r="WJV80" s="66"/>
      <c r="WJW80" s="66"/>
      <c r="WJX80" s="67"/>
      <c r="WJY80" s="67"/>
      <c r="WJZ80" s="67"/>
      <c r="WKA80" s="67"/>
      <c r="WKB80" s="67"/>
      <c r="WKC80" s="67"/>
      <c r="WKD80" s="67"/>
      <c r="WKE80" s="67"/>
      <c r="WKF80" s="67"/>
      <c r="WKG80" s="67"/>
      <c r="WKH80" s="3"/>
      <c r="WKI80" s="67"/>
      <c r="WKJ80" s="67"/>
      <c r="WKK80" s="3"/>
      <c r="WKL80" s="3"/>
      <c r="WKM80" s="3"/>
      <c r="WKN80" s="3"/>
      <c r="WKO80" s="67"/>
      <c r="WKP80" s="66"/>
      <c r="WKQ80" s="66"/>
      <c r="WKR80" s="66"/>
      <c r="WKS80" s="66"/>
      <c r="WKT80" s="66"/>
      <c r="WKU80" s="66"/>
      <c r="WKV80" s="66"/>
      <c r="WKW80" s="66"/>
      <c r="WKX80" s="66"/>
      <c r="WKY80" s="66"/>
      <c r="WKZ80" s="66"/>
      <c r="WLA80" s="66"/>
      <c r="WLB80" s="66"/>
      <c r="WLC80" s="66"/>
      <c r="WLD80" s="66"/>
      <c r="WLE80" s="66"/>
      <c r="WLF80" s="66"/>
      <c r="WLG80" s="66"/>
      <c r="WLH80" s="66"/>
      <c r="WLI80" s="66"/>
      <c r="WLJ80" s="66"/>
      <c r="WLK80" s="66"/>
      <c r="WLL80" s="66"/>
      <c r="WLM80" s="66"/>
      <c r="WLN80" s="66"/>
      <c r="WLO80" s="66"/>
      <c r="WLP80" s="66"/>
      <c r="WLW80" s="64"/>
      <c r="WLX80" s="64"/>
      <c r="WLY80" s="65"/>
      <c r="WLZ80" s="66"/>
      <c r="WMA80" s="66"/>
      <c r="WMB80" s="66"/>
      <c r="WMC80" s="66"/>
      <c r="WMD80" s="66"/>
      <c r="WME80" s="66"/>
      <c r="WMF80" s="66"/>
      <c r="WMG80" s="66"/>
      <c r="WMH80" s="66"/>
      <c r="WMI80" s="67"/>
      <c r="WMJ80" s="67"/>
      <c r="WMK80" s="67"/>
      <c r="WML80" s="67"/>
      <c r="WMM80" s="67"/>
      <c r="WMN80" s="67"/>
      <c r="WMO80" s="67"/>
      <c r="WMP80" s="67"/>
      <c r="WMQ80" s="67"/>
      <c r="WMR80" s="66"/>
      <c r="WMS80" s="66"/>
      <c r="WMT80" s="66"/>
      <c r="WMU80" s="66"/>
      <c r="WMV80" s="66"/>
      <c r="WMW80" s="66"/>
      <c r="WMX80" s="66"/>
      <c r="WMY80" s="66"/>
      <c r="WMZ80" s="66"/>
      <c r="WNA80" s="66"/>
      <c r="WNB80" s="66"/>
      <c r="WNC80" s="66"/>
      <c r="WND80" s="66"/>
      <c r="WNE80" s="66"/>
      <c r="WNF80" s="66"/>
      <c r="WNG80" s="66"/>
      <c r="WNH80" s="66"/>
      <c r="WNI80" s="66"/>
      <c r="WNJ80" s="66"/>
      <c r="WOQ80" s="64"/>
      <c r="WOR80" s="64"/>
      <c r="WOS80" s="65"/>
      <c r="WOT80" s="66"/>
      <c r="WOU80" s="66"/>
      <c r="WOV80" s="66"/>
      <c r="WOW80" s="66"/>
      <c r="WOX80" s="66"/>
      <c r="WOY80" s="66"/>
      <c r="WOZ80" s="66"/>
      <c r="WPA80" s="66"/>
      <c r="WPB80" s="66"/>
      <c r="WPC80" s="66"/>
      <c r="WPD80" s="66"/>
      <c r="WPE80" s="66"/>
      <c r="WPF80" s="66"/>
      <c r="WPG80" s="66"/>
      <c r="WPH80" s="66"/>
      <c r="WPI80" s="66"/>
      <c r="WPJ80" s="66"/>
      <c r="WPK80" s="66"/>
      <c r="WPL80" s="66"/>
      <c r="WRK80" s="64"/>
      <c r="WRL80" s="64"/>
      <c r="WRM80" s="65"/>
      <c r="WRN80" s="66"/>
      <c r="WRO80" s="66"/>
      <c r="WRP80" s="66"/>
      <c r="WRQ80" s="66"/>
      <c r="WRR80" s="66"/>
      <c r="WRS80" s="66"/>
      <c r="WRT80" s="66"/>
      <c r="WRU80" s="66"/>
      <c r="WRV80" s="66"/>
      <c r="WRW80" s="66"/>
      <c r="WUE80" s="64"/>
      <c r="WUF80" s="64"/>
      <c r="WUG80" s="65"/>
      <c r="WUH80" s="66"/>
      <c r="WUI80" s="66"/>
      <c r="WUJ80" s="66"/>
      <c r="WUK80" s="66"/>
      <c r="WUL80" s="66"/>
      <c r="WUM80" s="66"/>
      <c r="WUN80" s="66"/>
      <c r="WUO80" s="66"/>
      <c r="WUP80" s="66"/>
      <c r="WWY80" s="64"/>
      <c r="WWZ80" s="64"/>
      <c r="WXA80" s="65"/>
      <c r="WXB80" s="66"/>
      <c r="WXC80" s="66"/>
      <c r="WXD80" s="66"/>
      <c r="WXE80" s="66"/>
      <c r="WXF80" s="66"/>
      <c r="WXG80" s="66"/>
      <c r="WXH80" s="66"/>
      <c r="WXI80" s="66"/>
      <c r="WXJ80" s="66"/>
      <c r="WZS80" s="64"/>
      <c r="WZT80" s="64"/>
      <c r="WZU80" s="65"/>
      <c r="WZV80" s="66"/>
      <c r="WZW80" s="66"/>
      <c r="WZX80" s="66"/>
      <c r="WZY80" s="66"/>
      <c r="WZZ80" s="66"/>
      <c r="XAA80" s="66"/>
      <c r="XAB80" s="66"/>
      <c r="XAC80" s="66"/>
      <c r="XAD80" s="66"/>
    </row>
    <row r="81" spans="1:148 15811:16254" s="41" customFormat="1" ht="91.5" customHeight="1" x14ac:dyDescent="0.25">
      <c r="A81" s="90" t="s">
        <v>18</v>
      </c>
      <c r="B81" s="52" t="s">
        <v>351</v>
      </c>
      <c r="C81" s="53" t="s">
        <v>287</v>
      </c>
      <c r="D81" s="49">
        <v>0</v>
      </c>
      <c r="E81" s="49">
        <v>0</v>
      </c>
      <c r="F81" s="49">
        <v>0</v>
      </c>
      <c r="G81" s="45">
        <v>0</v>
      </c>
      <c r="H81" s="45">
        <v>0</v>
      </c>
      <c r="I81" s="43">
        <v>0</v>
      </c>
      <c r="J81" s="43">
        <v>0</v>
      </c>
      <c r="K81" s="49">
        <v>0</v>
      </c>
      <c r="L81" s="49">
        <v>6</v>
      </c>
      <c r="M81" s="49">
        <v>0</v>
      </c>
      <c r="N81" s="49">
        <v>0</v>
      </c>
      <c r="O81" s="49">
        <v>0</v>
      </c>
      <c r="P81" s="45">
        <v>0</v>
      </c>
      <c r="Q81" s="45">
        <v>0</v>
      </c>
      <c r="R81" s="43">
        <v>0</v>
      </c>
      <c r="S81" s="43">
        <v>0</v>
      </c>
      <c r="T81" s="49">
        <v>0</v>
      </c>
      <c r="U81" s="49">
        <v>5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38">
        <v>0</v>
      </c>
      <c r="AF81" s="38">
        <v>0</v>
      </c>
      <c r="AG81" s="38">
        <v>0</v>
      </c>
      <c r="AH81" s="38">
        <v>0</v>
      </c>
      <c r="AI81" s="38">
        <v>0</v>
      </c>
      <c r="AJ81" s="38">
        <v>0</v>
      </c>
      <c r="AK81" s="38">
        <v>0</v>
      </c>
      <c r="AL81" s="38">
        <v>0</v>
      </c>
      <c r="AM81" s="38">
        <v>0</v>
      </c>
      <c r="AN81" s="46">
        <v>0</v>
      </c>
      <c r="AO81" s="46">
        <v>0</v>
      </c>
      <c r="AP81" s="46">
        <v>0</v>
      </c>
      <c r="AQ81" s="46">
        <v>0</v>
      </c>
      <c r="AR81" s="46">
        <v>0</v>
      </c>
      <c r="AS81" s="46">
        <v>0</v>
      </c>
      <c r="AT81" s="46">
        <v>0</v>
      </c>
      <c r="AU81" s="46">
        <v>0</v>
      </c>
      <c r="AV81" s="46">
        <v>0</v>
      </c>
      <c r="AW81" s="46">
        <v>0</v>
      </c>
      <c r="AX81" s="46">
        <v>0</v>
      </c>
      <c r="AY81" s="46">
        <v>0</v>
      </c>
      <c r="AZ81" s="46">
        <v>0</v>
      </c>
      <c r="BA81" s="46">
        <v>0</v>
      </c>
      <c r="BB81" s="46">
        <v>0</v>
      </c>
      <c r="BC81" s="46">
        <v>0</v>
      </c>
      <c r="BD81" s="46">
        <v>0</v>
      </c>
      <c r="BE81" s="46">
        <v>0</v>
      </c>
      <c r="BF81" s="69">
        <v>0</v>
      </c>
      <c r="BG81" s="69">
        <v>0</v>
      </c>
      <c r="BH81" s="69">
        <v>0</v>
      </c>
      <c r="BI81" s="69">
        <v>0</v>
      </c>
      <c r="BJ81" s="69">
        <v>0</v>
      </c>
      <c r="BK81" s="69">
        <v>0</v>
      </c>
      <c r="BL81" s="69">
        <v>0</v>
      </c>
      <c r="BM81" s="69">
        <v>0</v>
      </c>
      <c r="BN81" s="46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v>0</v>
      </c>
      <c r="BU81" s="44">
        <v>0</v>
      </c>
      <c r="BV81" s="44">
        <v>0</v>
      </c>
      <c r="BW81" s="44">
        <v>0</v>
      </c>
      <c r="BX81" s="56">
        <v>0</v>
      </c>
      <c r="BY81" s="62">
        <v>0</v>
      </c>
      <c r="BZ81" s="62">
        <v>0</v>
      </c>
      <c r="CA81" s="62">
        <v>0</v>
      </c>
      <c r="CB81" s="56">
        <v>0</v>
      </c>
      <c r="CC81" s="62">
        <v>0</v>
      </c>
      <c r="CD81" s="62">
        <v>0</v>
      </c>
      <c r="CE81" s="56">
        <v>0</v>
      </c>
      <c r="CF81" s="46">
        <v>0</v>
      </c>
      <c r="CG81" s="46">
        <v>0</v>
      </c>
      <c r="CH81" s="46">
        <v>0</v>
      </c>
      <c r="CI81" s="46">
        <v>0</v>
      </c>
      <c r="CJ81" s="46">
        <v>0</v>
      </c>
      <c r="CK81" s="46">
        <v>0</v>
      </c>
      <c r="CL81" s="46">
        <v>0</v>
      </c>
      <c r="CM81" s="46">
        <v>0</v>
      </c>
      <c r="CN81" s="46">
        <v>0</v>
      </c>
      <c r="CO81" s="44">
        <v>0</v>
      </c>
      <c r="CP81" s="56">
        <v>0</v>
      </c>
      <c r="CQ81" s="62">
        <v>0</v>
      </c>
      <c r="CR81" s="62">
        <v>0</v>
      </c>
      <c r="CS81" s="62">
        <v>0</v>
      </c>
      <c r="CT81" s="56">
        <v>0</v>
      </c>
      <c r="CU81" s="62">
        <v>0</v>
      </c>
      <c r="CV81" s="62">
        <v>0</v>
      </c>
      <c r="CW81" s="62">
        <v>0</v>
      </c>
      <c r="CX81" s="46">
        <v>0</v>
      </c>
      <c r="CY81" s="44">
        <v>0</v>
      </c>
      <c r="CZ81" s="44">
        <v>0</v>
      </c>
      <c r="DA81" s="44">
        <v>0</v>
      </c>
      <c r="DB81" s="44">
        <v>0</v>
      </c>
      <c r="DC81" s="44">
        <v>0</v>
      </c>
      <c r="DD81" s="44">
        <v>0</v>
      </c>
      <c r="DE81" s="44">
        <v>0</v>
      </c>
      <c r="DF81" s="44">
        <v>0</v>
      </c>
      <c r="DG81" s="44">
        <v>0</v>
      </c>
      <c r="DH81" s="62">
        <v>0</v>
      </c>
      <c r="DI81" s="62">
        <v>0</v>
      </c>
      <c r="DJ81" s="62">
        <v>0</v>
      </c>
      <c r="DK81" s="62">
        <v>0</v>
      </c>
      <c r="DL81" s="62">
        <v>0</v>
      </c>
      <c r="DM81" s="62">
        <v>0</v>
      </c>
      <c r="DN81" s="62">
        <v>0</v>
      </c>
      <c r="DO81" s="62">
        <v>0</v>
      </c>
      <c r="DP81" s="46">
        <v>6</v>
      </c>
      <c r="DQ81" s="46">
        <v>0</v>
      </c>
      <c r="DR81" s="46">
        <v>0</v>
      </c>
      <c r="DS81" s="46">
        <v>0</v>
      </c>
      <c r="DT81" s="46">
        <v>0</v>
      </c>
      <c r="DU81" s="46">
        <v>0</v>
      </c>
      <c r="DV81" s="46">
        <v>0</v>
      </c>
      <c r="DW81" s="46">
        <v>0</v>
      </c>
      <c r="DX81" s="46">
        <v>0</v>
      </c>
      <c r="DY81" s="44">
        <v>5</v>
      </c>
      <c r="DZ81" s="49">
        <f t="shared" si="367"/>
        <v>0</v>
      </c>
      <c r="EA81" s="49">
        <f t="shared" si="368"/>
        <v>0</v>
      </c>
      <c r="EB81" s="49">
        <f t="shared" si="369"/>
        <v>0</v>
      </c>
      <c r="EC81" s="49">
        <f t="shared" si="370"/>
        <v>0</v>
      </c>
      <c r="ED81" s="49">
        <f t="shared" si="371"/>
        <v>0</v>
      </c>
      <c r="EE81" s="49">
        <f t="shared" si="372"/>
        <v>0</v>
      </c>
      <c r="EF81" s="49">
        <f t="shared" si="373"/>
        <v>0</v>
      </c>
      <c r="EG81" s="49">
        <f t="shared" si="374"/>
        <v>0</v>
      </c>
      <c r="EH81" s="49">
        <f t="shared" si="375"/>
        <v>6</v>
      </c>
      <c r="EI81" s="39">
        <f t="shared" si="77"/>
        <v>0</v>
      </c>
      <c r="EJ81" s="39">
        <f t="shared" si="78"/>
        <v>0</v>
      </c>
      <c r="EK81" s="39">
        <f t="shared" si="79"/>
        <v>0</v>
      </c>
      <c r="EL81" s="39">
        <f t="shared" si="80"/>
        <v>0</v>
      </c>
      <c r="EM81" s="39">
        <f t="shared" si="81"/>
        <v>0</v>
      </c>
      <c r="EN81" s="39">
        <f t="shared" si="82"/>
        <v>0</v>
      </c>
      <c r="EO81" s="39">
        <f t="shared" si="83"/>
        <v>0</v>
      </c>
      <c r="EP81" s="39">
        <f t="shared" si="84"/>
        <v>0</v>
      </c>
      <c r="EQ81" s="39">
        <f t="shared" si="85"/>
        <v>5</v>
      </c>
      <c r="ER81" s="70" t="s">
        <v>100</v>
      </c>
      <c r="WJC81" s="64"/>
      <c r="WJD81" s="64"/>
      <c r="WJE81" s="65"/>
      <c r="WJF81" s="66"/>
      <c r="WJG81" s="66"/>
      <c r="WJH81" s="66"/>
      <c r="WJI81" s="66"/>
      <c r="WJJ81" s="66"/>
      <c r="WJK81" s="66"/>
      <c r="WJL81" s="66"/>
      <c r="WJM81" s="66"/>
      <c r="WJN81" s="66"/>
      <c r="WJO81" s="66"/>
      <c r="WJP81" s="66"/>
      <c r="WJQ81" s="66"/>
      <c r="WJR81" s="66"/>
      <c r="WJS81" s="66"/>
      <c r="WJT81" s="66"/>
      <c r="WJU81" s="66"/>
      <c r="WJV81" s="66"/>
      <c r="WJW81" s="66"/>
      <c r="WJX81" s="67"/>
      <c r="WJY81" s="67"/>
      <c r="WJZ81" s="67"/>
      <c r="WKA81" s="67"/>
      <c r="WKB81" s="67"/>
      <c r="WKC81" s="67"/>
      <c r="WKD81" s="67"/>
      <c r="WKE81" s="67"/>
      <c r="WKF81" s="67"/>
      <c r="WKG81" s="67"/>
      <c r="WKH81" s="3"/>
      <c r="WKI81" s="67"/>
      <c r="WKJ81" s="67"/>
      <c r="WKK81" s="3"/>
      <c r="WKL81" s="3"/>
      <c r="WKM81" s="3"/>
      <c r="WKN81" s="3"/>
      <c r="WKO81" s="67"/>
      <c r="WKP81" s="66"/>
      <c r="WKQ81" s="66"/>
      <c r="WKR81" s="66"/>
      <c r="WKS81" s="66"/>
      <c r="WKT81" s="66"/>
      <c r="WKU81" s="66"/>
      <c r="WKV81" s="66"/>
      <c r="WKW81" s="66"/>
      <c r="WKX81" s="66"/>
      <c r="WKY81" s="66"/>
      <c r="WKZ81" s="66"/>
      <c r="WLA81" s="66"/>
      <c r="WLB81" s="66"/>
      <c r="WLC81" s="66"/>
      <c r="WLD81" s="66"/>
      <c r="WLE81" s="66"/>
      <c r="WLF81" s="66"/>
      <c r="WLG81" s="66"/>
      <c r="WLH81" s="66"/>
      <c r="WLI81" s="66"/>
      <c r="WLJ81" s="66"/>
      <c r="WLK81" s="66"/>
      <c r="WLL81" s="66"/>
      <c r="WLM81" s="66"/>
      <c r="WLN81" s="66"/>
      <c r="WLO81" s="66"/>
      <c r="WLP81" s="66"/>
      <c r="WLW81" s="64"/>
      <c r="WLX81" s="64"/>
      <c r="WLY81" s="65"/>
      <c r="WLZ81" s="66"/>
      <c r="WMA81" s="66"/>
      <c r="WMB81" s="66"/>
      <c r="WMC81" s="66"/>
      <c r="WMD81" s="66"/>
      <c r="WME81" s="66"/>
      <c r="WMF81" s="66"/>
      <c r="WMG81" s="66"/>
      <c r="WMH81" s="66"/>
      <c r="WMI81" s="67"/>
      <c r="WMJ81" s="67"/>
      <c r="WMK81" s="67"/>
      <c r="WML81" s="67"/>
      <c r="WMM81" s="67"/>
      <c r="WMN81" s="67"/>
      <c r="WMO81" s="67"/>
      <c r="WMP81" s="67"/>
      <c r="WMQ81" s="67"/>
      <c r="WMR81" s="66"/>
      <c r="WMS81" s="66"/>
      <c r="WMT81" s="66"/>
      <c r="WMU81" s="66"/>
      <c r="WMV81" s="66"/>
      <c r="WMW81" s="66"/>
      <c r="WMX81" s="66"/>
      <c r="WMY81" s="66"/>
      <c r="WMZ81" s="66"/>
      <c r="WNA81" s="66"/>
      <c r="WNB81" s="66"/>
      <c r="WNC81" s="66"/>
      <c r="WND81" s="66"/>
      <c r="WNE81" s="66"/>
      <c r="WNF81" s="66"/>
      <c r="WNG81" s="66"/>
      <c r="WNH81" s="66"/>
      <c r="WNI81" s="66"/>
      <c r="WNJ81" s="66"/>
      <c r="WOQ81" s="64"/>
      <c r="WOR81" s="64"/>
      <c r="WOS81" s="65"/>
      <c r="WOT81" s="66"/>
      <c r="WOU81" s="66"/>
      <c r="WOV81" s="66"/>
      <c r="WOW81" s="66"/>
      <c r="WOX81" s="66"/>
      <c r="WOY81" s="66"/>
      <c r="WOZ81" s="66"/>
      <c r="WPA81" s="66"/>
      <c r="WPB81" s="66"/>
      <c r="WPC81" s="66"/>
      <c r="WPD81" s="66"/>
      <c r="WPE81" s="66"/>
      <c r="WPF81" s="66"/>
      <c r="WPG81" s="66"/>
      <c r="WPH81" s="66"/>
      <c r="WPI81" s="66"/>
      <c r="WPJ81" s="66"/>
      <c r="WPK81" s="66"/>
      <c r="WPL81" s="66"/>
      <c r="WRK81" s="64"/>
      <c r="WRL81" s="64"/>
      <c r="WRM81" s="65"/>
      <c r="WRN81" s="66"/>
      <c r="WRO81" s="66"/>
      <c r="WRP81" s="66"/>
      <c r="WRQ81" s="66"/>
      <c r="WRR81" s="66"/>
      <c r="WRS81" s="66"/>
      <c r="WRT81" s="66"/>
      <c r="WRU81" s="66"/>
      <c r="WRV81" s="66"/>
      <c r="WRW81" s="66"/>
      <c r="WUE81" s="64"/>
      <c r="WUF81" s="64"/>
      <c r="WUG81" s="65"/>
      <c r="WUH81" s="66"/>
      <c r="WUI81" s="66"/>
      <c r="WUJ81" s="66"/>
      <c r="WUK81" s="66"/>
      <c r="WUL81" s="66"/>
      <c r="WUM81" s="66"/>
      <c r="WUN81" s="66"/>
      <c r="WUO81" s="66"/>
      <c r="WUP81" s="66"/>
      <c r="WWY81" s="64"/>
      <c r="WWZ81" s="64"/>
      <c r="WXA81" s="65"/>
      <c r="WXB81" s="66"/>
      <c r="WXC81" s="66"/>
      <c r="WXD81" s="66"/>
      <c r="WXE81" s="66"/>
      <c r="WXF81" s="66"/>
      <c r="WXG81" s="66"/>
      <c r="WXH81" s="66"/>
      <c r="WXI81" s="66"/>
      <c r="WXJ81" s="66"/>
      <c r="WZS81" s="64"/>
      <c r="WZT81" s="64"/>
      <c r="WZU81" s="65"/>
      <c r="WZV81" s="66"/>
      <c r="WZW81" s="66"/>
      <c r="WZX81" s="66"/>
      <c r="WZY81" s="66"/>
      <c r="WZZ81" s="66"/>
      <c r="XAA81" s="66"/>
      <c r="XAB81" s="66"/>
      <c r="XAC81" s="66"/>
      <c r="XAD81" s="66"/>
    </row>
    <row r="82" spans="1:148 15811:16254" s="41" customFormat="1" ht="91.5" customHeight="1" x14ac:dyDescent="0.25">
      <c r="A82" s="90" t="s">
        <v>8</v>
      </c>
      <c r="B82" s="36" t="s">
        <v>74</v>
      </c>
      <c r="C82" s="42" t="s">
        <v>101</v>
      </c>
      <c r="D82" s="38">
        <v>0</v>
      </c>
      <c r="E82" s="38">
        <v>0</v>
      </c>
      <c r="F82" s="38">
        <v>12.832000000000001</v>
      </c>
      <c r="G82" s="38">
        <v>0</v>
      </c>
      <c r="H82" s="38">
        <v>3.2200000000000006</v>
      </c>
      <c r="I82" s="38">
        <v>0</v>
      </c>
      <c r="J82" s="38">
        <v>0</v>
      </c>
      <c r="K82" s="38">
        <v>0</v>
      </c>
      <c r="L82" s="38">
        <v>0</v>
      </c>
      <c r="M82" s="38">
        <f t="shared" ref="M82:U82" si="381">M83+M92</f>
        <v>0</v>
      </c>
      <c r="N82" s="38">
        <f t="shared" si="381"/>
        <v>0</v>
      </c>
      <c r="O82" s="38">
        <f t="shared" si="381"/>
        <v>12.832000000000001</v>
      </c>
      <c r="P82" s="38">
        <f t="shared" si="381"/>
        <v>0</v>
      </c>
      <c r="Q82" s="38">
        <f t="shared" si="381"/>
        <v>4.7200000000000006</v>
      </c>
      <c r="R82" s="38">
        <f t="shared" si="381"/>
        <v>0</v>
      </c>
      <c r="S82" s="38">
        <f t="shared" si="381"/>
        <v>0</v>
      </c>
      <c r="T82" s="38">
        <f t="shared" si="381"/>
        <v>0</v>
      </c>
      <c r="U82" s="38">
        <f t="shared" si="381"/>
        <v>0</v>
      </c>
      <c r="V82" s="38">
        <v>0</v>
      </c>
      <c r="W82" s="38">
        <v>0</v>
      </c>
      <c r="X82" s="38">
        <v>0</v>
      </c>
      <c r="Y82" s="38">
        <v>0</v>
      </c>
      <c r="Z82" s="38">
        <v>2.38</v>
      </c>
      <c r="AA82" s="38">
        <v>0</v>
      </c>
      <c r="AB82" s="38">
        <v>0</v>
      </c>
      <c r="AC82" s="38">
        <v>0</v>
      </c>
      <c r="AD82" s="38">
        <v>0</v>
      </c>
      <c r="AE82" s="38">
        <f t="shared" ref="AE82:BN82" si="382">AE83+AE92</f>
        <v>0</v>
      </c>
      <c r="AF82" s="38">
        <f t="shared" si="382"/>
        <v>0</v>
      </c>
      <c r="AG82" s="38">
        <f t="shared" si="382"/>
        <v>0</v>
      </c>
      <c r="AH82" s="38">
        <f t="shared" si="382"/>
        <v>0</v>
      </c>
      <c r="AI82" s="38">
        <f t="shared" si="382"/>
        <v>3.3</v>
      </c>
      <c r="AJ82" s="38">
        <f t="shared" si="382"/>
        <v>0</v>
      </c>
      <c r="AK82" s="38">
        <f t="shared" si="382"/>
        <v>0</v>
      </c>
      <c r="AL82" s="38">
        <f t="shared" si="382"/>
        <v>0</v>
      </c>
      <c r="AM82" s="38">
        <f t="shared" si="382"/>
        <v>0</v>
      </c>
      <c r="AN82" s="38">
        <f t="shared" si="382"/>
        <v>0</v>
      </c>
      <c r="AO82" s="38">
        <f t="shared" si="382"/>
        <v>0</v>
      </c>
      <c r="AP82" s="38">
        <f t="shared" si="382"/>
        <v>0</v>
      </c>
      <c r="AQ82" s="38">
        <f t="shared" si="382"/>
        <v>0</v>
      </c>
      <c r="AR82" s="38">
        <f t="shared" si="382"/>
        <v>0.36</v>
      </c>
      <c r="AS82" s="38">
        <f t="shared" si="382"/>
        <v>0</v>
      </c>
      <c r="AT82" s="38">
        <f t="shared" si="382"/>
        <v>0</v>
      </c>
      <c r="AU82" s="38">
        <f t="shared" si="382"/>
        <v>0</v>
      </c>
      <c r="AV82" s="38">
        <f t="shared" si="382"/>
        <v>0</v>
      </c>
      <c r="AW82" s="38">
        <f t="shared" si="382"/>
        <v>0</v>
      </c>
      <c r="AX82" s="38">
        <f t="shared" si="382"/>
        <v>0</v>
      </c>
      <c r="AY82" s="38">
        <f t="shared" si="382"/>
        <v>0</v>
      </c>
      <c r="AZ82" s="38">
        <f t="shared" si="382"/>
        <v>0</v>
      </c>
      <c r="BA82" s="38">
        <f t="shared" si="382"/>
        <v>2.34</v>
      </c>
      <c r="BB82" s="38">
        <f t="shared" si="382"/>
        <v>0</v>
      </c>
      <c r="BC82" s="38">
        <f t="shared" si="382"/>
        <v>0</v>
      </c>
      <c r="BD82" s="38">
        <f t="shared" si="382"/>
        <v>0</v>
      </c>
      <c r="BE82" s="38">
        <f t="shared" si="382"/>
        <v>0</v>
      </c>
      <c r="BF82" s="38">
        <f t="shared" si="382"/>
        <v>0</v>
      </c>
      <c r="BG82" s="38">
        <f t="shared" si="382"/>
        <v>0</v>
      </c>
      <c r="BH82" s="38">
        <f t="shared" si="382"/>
        <v>12.832000000000001</v>
      </c>
      <c r="BI82" s="38">
        <f t="shared" si="382"/>
        <v>0</v>
      </c>
      <c r="BJ82" s="38">
        <f t="shared" si="382"/>
        <v>0.48</v>
      </c>
      <c r="BK82" s="38">
        <f t="shared" si="382"/>
        <v>0</v>
      </c>
      <c r="BL82" s="38">
        <f t="shared" si="382"/>
        <v>0</v>
      </c>
      <c r="BM82" s="38">
        <f t="shared" si="382"/>
        <v>0</v>
      </c>
      <c r="BN82" s="38">
        <f t="shared" si="382"/>
        <v>0</v>
      </c>
      <c r="BO82" s="38">
        <f t="shared" ref="BO82:BW82" si="383">BO83+BO92</f>
        <v>0</v>
      </c>
      <c r="BP82" s="38">
        <f t="shared" si="383"/>
        <v>0</v>
      </c>
      <c r="BQ82" s="38">
        <f t="shared" si="383"/>
        <v>0</v>
      </c>
      <c r="BR82" s="38">
        <f t="shared" si="383"/>
        <v>0</v>
      </c>
      <c r="BS82" s="38">
        <f t="shared" si="383"/>
        <v>0</v>
      </c>
      <c r="BT82" s="38">
        <f t="shared" si="383"/>
        <v>0</v>
      </c>
      <c r="BU82" s="38">
        <f t="shared" si="383"/>
        <v>0</v>
      </c>
      <c r="BV82" s="38">
        <f t="shared" si="383"/>
        <v>0</v>
      </c>
      <c r="BW82" s="38">
        <f t="shared" si="383"/>
        <v>0</v>
      </c>
      <c r="BX82" s="38">
        <f t="shared" ref="BX82:CF82" si="384">BX83+BX92</f>
        <v>0</v>
      </c>
      <c r="BY82" s="38">
        <f t="shared" si="384"/>
        <v>0</v>
      </c>
      <c r="BZ82" s="38">
        <f t="shared" si="384"/>
        <v>0</v>
      </c>
      <c r="CA82" s="38">
        <f t="shared" si="384"/>
        <v>0</v>
      </c>
      <c r="CB82" s="38">
        <f t="shared" si="384"/>
        <v>0</v>
      </c>
      <c r="CC82" s="38">
        <f t="shared" si="384"/>
        <v>0</v>
      </c>
      <c r="CD82" s="38">
        <f t="shared" si="384"/>
        <v>0</v>
      </c>
      <c r="CE82" s="38">
        <f t="shared" si="384"/>
        <v>0</v>
      </c>
      <c r="CF82" s="38">
        <f t="shared" si="384"/>
        <v>0</v>
      </c>
      <c r="CG82" s="38">
        <f t="shared" ref="CG82:CO82" si="385">CG83+CG92</f>
        <v>0</v>
      </c>
      <c r="CH82" s="38">
        <f t="shared" si="385"/>
        <v>0</v>
      </c>
      <c r="CI82" s="38">
        <f t="shared" si="385"/>
        <v>0</v>
      </c>
      <c r="CJ82" s="38">
        <f t="shared" si="385"/>
        <v>0</v>
      </c>
      <c r="CK82" s="38">
        <f t="shared" si="385"/>
        <v>0</v>
      </c>
      <c r="CL82" s="38">
        <f t="shared" si="385"/>
        <v>0</v>
      </c>
      <c r="CM82" s="38">
        <f t="shared" si="385"/>
        <v>0</v>
      </c>
      <c r="CN82" s="38">
        <f t="shared" si="385"/>
        <v>0</v>
      </c>
      <c r="CO82" s="38">
        <f t="shared" si="385"/>
        <v>0</v>
      </c>
      <c r="CP82" s="38">
        <f t="shared" ref="CP82:CX82" si="386">CP83+CP92</f>
        <v>0</v>
      </c>
      <c r="CQ82" s="38">
        <f t="shared" si="386"/>
        <v>0</v>
      </c>
      <c r="CR82" s="38">
        <f t="shared" si="386"/>
        <v>0</v>
      </c>
      <c r="CS82" s="38">
        <f t="shared" si="386"/>
        <v>0</v>
      </c>
      <c r="CT82" s="38">
        <f t="shared" si="386"/>
        <v>0</v>
      </c>
      <c r="CU82" s="38">
        <f t="shared" si="386"/>
        <v>0</v>
      </c>
      <c r="CV82" s="38">
        <f t="shared" si="386"/>
        <v>0</v>
      </c>
      <c r="CW82" s="38">
        <f t="shared" si="386"/>
        <v>0</v>
      </c>
      <c r="CX82" s="38">
        <f t="shared" si="386"/>
        <v>0</v>
      </c>
      <c r="CY82" s="38">
        <f t="shared" ref="CY82:DG82" si="387">CY83+CY92</f>
        <v>0</v>
      </c>
      <c r="CZ82" s="38">
        <f t="shared" si="387"/>
        <v>0</v>
      </c>
      <c r="DA82" s="38">
        <f t="shared" si="387"/>
        <v>0</v>
      </c>
      <c r="DB82" s="38">
        <f t="shared" si="387"/>
        <v>0</v>
      </c>
      <c r="DC82" s="38">
        <f t="shared" si="387"/>
        <v>0</v>
      </c>
      <c r="DD82" s="38">
        <f t="shared" si="387"/>
        <v>0</v>
      </c>
      <c r="DE82" s="38">
        <f t="shared" si="387"/>
        <v>0</v>
      </c>
      <c r="DF82" s="38">
        <f t="shared" si="387"/>
        <v>0</v>
      </c>
      <c r="DG82" s="38">
        <f t="shared" si="387"/>
        <v>0</v>
      </c>
      <c r="DH82" s="38">
        <f t="shared" ref="DH82:DP82" si="388">DH83+DH92</f>
        <v>0</v>
      </c>
      <c r="DI82" s="38">
        <f t="shared" si="388"/>
        <v>0</v>
      </c>
      <c r="DJ82" s="38">
        <f t="shared" si="388"/>
        <v>0</v>
      </c>
      <c r="DK82" s="38">
        <f t="shared" si="388"/>
        <v>0</v>
      </c>
      <c r="DL82" s="38">
        <f t="shared" si="388"/>
        <v>0</v>
      </c>
      <c r="DM82" s="38">
        <f t="shared" si="388"/>
        <v>0</v>
      </c>
      <c r="DN82" s="38">
        <f t="shared" si="388"/>
        <v>0</v>
      </c>
      <c r="DO82" s="38">
        <f t="shared" si="388"/>
        <v>0</v>
      </c>
      <c r="DP82" s="38">
        <f t="shared" si="388"/>
        <v>0</v>
      </c>
      <c r="DQ82" s="38">
        <f t="shared" ref="DQ82:DY82" si="389">DQ83+DQ92</f>
        <v>0</v>
      </c>
      <c r="DR82" s="38">
        <f t="shared" si="389"/>
        <v>0</v>
      </c>
      <c r="DS82" s="38">
        <f t="shared" si="389"/>
        <v>0</v>
      </c>
      <c r="DT82" s="38">
        <f t="shared" si="389"/>
        <v>0</v>
      </c>
      <c r="DU82" s="38">
        <f t="shared" si="389"/>
        <v>0</v>
      </c>
      <c r="DV82" s="38">
        <f t="shared" si="389"/>
        <v>0</v>
      </c>
      <c r="DW82" s="38">
        <f t="shared" si="389"/>
        <v>0</v>
      </c>
      <c r="DX82" s="38">
        <f t="shared" si="389"/>
        <v>0</v>
      </c>
      <c r="DY82" s="38">
        <f t="shared" si="389"/>
        <v>0</v>
      </c>
      <c r="DZ82" s="38">
        <f t="shared" ref="DZ82:EH82" si="390">DZ83+DZ92</f>
        <v>0</v>
      </c>
      <c r="EA82" s="38">
        <f t="shared" si="390"/>
        <v>0</v>
      </c>
      <c r="EB82" s="38">
        <f t="shared" si="390"/>
        <v>12.832000000000001</v>
      </c>
      <c r="EC82" s="38">
        <f t="shared" si="390"/>
        <v>0</v>
      </c>
      <c r="ED82" s="38">
        <f t="shared" si="390"/>
        <v>0.84</v>
      </c>
      <c r="EE82" s="38">
        <f t="shared" si="390"/>
        <v>0</v>
      </c>
      <c r="EF82" s="38">
        <f t="shared" si="390"/>
        <v>0</v>
      </c>
      <c r="EG82" s="38">
        <f t="shared" si="390"/>
        <v>0</v>
      </c>
      <c r="EH82" s="38">
        <f t="shared" si="390"/>
        <v>0</v>
      </c>
      <c r="EI82" s="39">
        <f t="shared" si="77"/>
        <v>0</v>
      </c>
      <c r="EJ82" s="39">
        <f t="shared" si="78"/>
        <v>0</v>
      </c>
      <c r="EK82" s="39">
        <f t="shared" si="79"/>
        <v>0</v>
      </c>
      <c r="EL82" s="39">
        <f t="shared" si="80"/>
        <v>0</v>
      </c>
      <c r="EM82" s="39">
        <f t="shared" si="81"/>
        <v>2.34</v>
      </c>
      <c r="EN82" s="39">
        <f t="shared" si="82"/>
        <v>0</v>
      </c>
      <c r="EO82" s="39">
        <f t="shared" si="83"/>
        <v>0</v>
      </c>
      <c r="EP82" s="39">
        <f t="shared" si="84"/>
        <v>0</v>
      </c>
      <c r="EQ82" s="39">
        <f t="shared" si="85"/>
        <v>0</v>
      </c>
      <c r="ER82" s="43" t="s">
        <v>100</v>
      </c>
    </row>
    <row r="83" spans="1:148 15811:16254" s="41" customFormat="1" ht="91.5" customHeight="1" x14ac:dyDescent="0.25">
      <c r="A83" s="90" t="s">
        <v>24</v>
      </c>
      <c r="B83" s="36" t="s">
        <v>75</v>
      </c>
      <c r="C83" s="42" t="s">
        <v>101</v>
      </c>
      <c r="D83" s="38">
        <v>0</v>
      </c>
      <c r="E83" s="38">
        <v>0</v>
      </c>
      <c r="F83" s="38">
        <v>12.832000000000001</v>
      </c>
      <c r="G83" s="38">
        <v>0</v>
      </c>
      <c r="H83" s="38">
        <v>3.2200000000000006</v>
      </c>
      <c r="I83" s="38">
        <v>0</v>
      </c>
      <c r="J83" s="38">
        <v>0</v>
      </c>
      <c r="K83" s="38">
        <v>0</v>
      </c>
      <c r="L83" s="38">
        <v>0</v>
      </c>
      <c r="M83" s="38">
        <f t="shared" ref="M83:P83" si="391">SUM(M84:M91)</f>
        <v>0</v>
      </c>
      <c r="N83" s="38">
        <f t="shared" si="391"/>
        <v>0</v>
      </c>
      <c r="O83" s="38">
        <f t="shared" si="391"/>
        <v>12.832000000000001</v>
      </c>
      <c r="P83" s="38">
        <f t="shared" si="391"/>
        <v>0</v>
      </c>
      <c r="Q83" s="38">
        <f>SUM(Q84:Q91)</f>
        <v>4.7200000000000006</v>
      </c>
      <c r="R83" s="38">
        <f t="shared" ref="R83:U83" si="392">SUM(R84:R91)</f>
        <v>0</v>
      </c>
      <c r="S83" s="38">
        <f t="shared" si="392"/>
        <v>0</v>
      </c>
      <c r="T83" s="38">
        <f t="shared" si="392"/>
        <v>0</v>
      </c>
      <c r="U83" s="38">
        <f t="shared" si="392"/>
        <v>0</v>
      </c>
      <c r="V83" s="38">
        <f t="shared" ref="V83" si="393">SUM(V84:V91)</f>
        <v>0</v>
      </c>
      <c r="W83" s="38">
        <f t="shared" ref="W83" si="394">SUM(W84:W91)</f>
        <v>0</v>
      </c>
      <c r="X83" s="38">
        <f t="shared" ref="X83" si="395">SUM(X84:X91)</f>
        <v>0</v>
      </c>
      <c r="Y83" s="38">
        <f t="shared" ref="Y83" si="396">SUM(Y84:Y91)</f>
        <v>0</v>
      </c>
      <c r="Z83" s="38">
        <f t="shared" ref="Z83" si="397">SUM(Z84:Z91)</f>
        <v>3.3</v>
      </c>
      <c r="AA83" s="38">
        <f t="shared" ref="AA83" si="398">SUM(AA84:AA91)</f>
        <v>0</v>
      </c>
      <c r="AB83" s="38">
        <f t="shared" ref="AB83" si="399">SUM(AB84:AB91)</f>
        <v>0</v>
      </c>
      <c r="AC83" s="38">
        <f t="shared" ref="AC83" si="400">SUM(AC84:AC91)</f>
        <v>0</v>
      </c>
      <c r="AD83" s="38">
        <f t="shared" ref="AD83" si="401">SUM(AD84:AD91)</f>
        <v>0</v>
      </c>
      <c r="AE83" s="38">
        <f t="shared" ref="AE83" si="402">SUM(AE84:AE91)</f>
        <v>0</v>
      </c>
      <c r="AF83" s="38">
        <f t="shared" ref="AF83" si="403">SUM(AF84:AF91)</f>
        <v>0</v>
      </c>
      <c r="AG83" s="38">
        <f t="shared" ref="AG83" si="404">SUM(AG84:AG91)</f>
        <v>0</v>
      </c>
      <c r="AH83" s="38">
        <f t="shared" ref="AH83" si="405">SUM(AH84:AH91)</f>
        <v>0</v>
      </c>
      <c r="AI83" s="38">
        <f t="shared" ref="AI83" si="406">SUM(AI84:AI91)</f>
        <v>3.3</v>
      </c>
      <c r="AJ83" s="38">
        <f t="shared" ref="AJ83" si="407">SUM(AJ84:AJ91)</f>
        <v>0</v>
      </c>
      <c r="AK83" s="38">
        <f t="shared" ref="AK83" si="408">SUM(AK84:AK91)</f>
        <v>0</v>
      </c>
      <c r="AL83" s="38">
        <f t="shared" ref="AL83" si="409">SUM(AL84:AL91)</f>
        <v>0</v>
      </c>
      <c r="AM83" s="38">
        <f t="shared" ref="AM83" si="410">SUM(AM84:AM91)</f>
        <v>0</v>
      </c>
      <c r="AN83" s="38">
        <f t="shared" ref="AN83" si="411">SUM(AN84:AN91)</f>
        <v>0</v>
      </c>
      <c r="AO83" s="38">
        <f t="shared" ref="AO83" si="412">SUM(AO84:AO91)</f>
        <v>0</v>
      </c>
      <c r="AP83" s="38">
        <f t="shared" ref="AP83" si="413">SUM(AP84:AP91)</f>
        <v>0</v>
      </c>
      <c r="AQ83" s="38">
        <f t="shared" ref="AQ83" si="414">SUM(AQ84:AQ91)</f>
        <v>0</v>
      </c>
      <c r="AR83" s="38">
        <f t="shared" ref="AR83" si="415">SUM(AR84:AR91)</f>
        <v>0.36</v>
      </c>
      <c r="AS83" s="38">
        <f t="shared" ref="AS83" si="416">SUM(AS84:AS91)</f>
        <v>0</v>
      </c>
      <c r="AT83" s="38">
        <f t="shared" ref="AT83" si="417">SUM(AT84:AT91)</f>
        <v>0</v>
      </c>
      <c r="AU83" s="38">
        <f t="shared" ref="AU83" si="418">SUM(AU84:AU91)</f>
        <v>0</v>
      </c>
      <c r="AV83" s="38">
        <f t="shared" ref="AV83" si="419">SUM(AV84:AV91)</f>
        <v>0</v>
      </c>
      <c r="AW83" s="38">
        <f t="shared" ref="AW83" si="420">SUM(AW84:AW91)</f>
        <v>0</v>
      </c>
      <c r="AX83" s="38">
        <f t="shared" ref="AX83" si="421">SUM(AX84:AX91)</f>
        <v>0</v>
      </c>
      <c r="AY83" s="38">
        <f t="shared" ref="AY83" si="422">SUM(AY84:AY91)</f>
        <v>0</v>
      </c>
      <c r="AZ83" s="38">
        <f t="shared" ref="AZ83" si="423">SUM(AZ84:AZ91)</f>
        <v>0</v>
      </c>
      <c r="BA83" s="38">
        <f t="shared" ref="BA83" si="424">SUM(BA84:BA91)</f>
        <v>2.34</v>
      </c>
      <c r="BB83" s="38">
        <f t="shared" ref="BB83" si="425">SUM(BB84:BB91)</f>
        <v>0</v>
      </c>
      <c r="BC83" s="38">
        <f t="shared" ref="BC83" si="426">SUM(BC84:BC91)</f>
        <v>0</v>
      </c>
      <c r="BD83" s="38">
        <f t="shared" ref="BD83" si="427">SUM(BD84:BD91)</f>
        <v>0</v>
      </c>
      <c r="BE83" s="38">
        <f t="shared" ref="BE83" si="428">SUM(BE84:BE91)</f>
        <v>0</v>
      </c>
      <c r="BF83" s="38">
        <f t="shared" ref="BF83" si="429">SUM(BF84:BF91)</f>
        <v>0</v>
      </c>
      <c r="BG83" s="38">
        <f t="shared" ref="BG83" si="430">SUM(BG84:BG91)</f>
        <v>0</v>
      </c>
      <c r="BH83" s="38">
        <f t="shared" ref="BH83" si="431">SUM(BH84:BH91)</f>
        <v>12.832000000000001</v>
      </c>
      <c r="BI83" s="38">
        <f t="shared" ref="BI83" si="432">SUM(BI84:BI91)</f>
        <v>0</v>
      </c>
      <c r="BJ83" s="38">
        <f t="shared" ref="BJ83" si="433">SUM(BJ84:BJ91)</f>
        <v>0.48</v>
      </c>
      <c r="BK83" s="38">
        <f t="shared" ref="BK83" si="434">SUM(BK84:BK91)</f>
        <v>0</v>
      </c>
      <c r="BL83" s="38">
        <f t="shared" ref="BL83" si="435">SUM(BL84:BL91)</f>
        <v>0</v>
      </c>
      <c r="BM83" s="38">
        <f t="shared" ref="BM83" si="436">SUM(BM84:BM91)</f>
        <v>0</v>
      </c>
      <c r="BN83" s="38">
        <f t="shared" ref="BN83" si="437">SUM(BN84:BN91)</f>
        <v>0</v>
      </c>
      <c r="BO83" s="38">
        <f>SUM(BO84:BO91)</f>
        <v>0</v>
      </c>
      <c r="BP83" s="38">
        <f t="shared" ref="BP83:BW83" si="438">SUM(BP84:BP91)</f>
        <v>0</v>
      </c>
      <c r="BQ83" s="38">
        <f t="shared" si="438"/>
        <v>0</v>
      </c>
      <c r="BR83" s="38">
        <f t="shared" si="438"/>
        <v>0</v>
      </c>
      <c r="BS83" s="38">
        <f t="shared" si="438"/>
        <v>0</v>
      </c>
      <c r="BT83" s="38">
        <f t="shared" si="438"/>
        <v>0</v>
      </c>
      <c r="BU83" s="38">
        <f t="shared" si="438"/>
        <v>0</v>
      </c>
      <c r="BV83" s="38">
        <f t="shared" si="438"/>
        <v>0</v>
      </c>
      <c r="BW83" s="38">
        <f t="shared" si="438"/>
        <v>0</v>
      </c>
      <c r="BX83" s="38">
        <f t="shared" ref="BX83" si="439">SUM(BX84:BX91)</f>
        <v>0</v>
      </c>
      <c r="BY83" s="38">
        <f t="shared" ref="BY83" si="440">SUM(BY84:BY91)</f>
        <v>0</v>
      </c>
      <c r="BZ83" s="38">
        <f t="shared" ref="BZ83" si="441">SUM(BZ84:BZ91)</f>
        <v>0</v>
      </c>
      <c r="CA83" s="38">
        <f t="shared" ref="CA83" si="442">SUM(CA84:CA91)</f>
        <v>0</v>
      </c>
      <c r="CB83" s="38">
        <f t="shared" ref="CB83" si="443">SUM(CB84:CB91)</f>
        <v>0</v>
      </c>
      <c r="CC83" s="38">
        <f t="shared" ref="CC83" si="444">SUM(CC84:CC91)</f>
        <v>0</v>
      </c>
      <c r="CD83" s="38">
        <f t="shared" ref="CD83" si="445">SUM(CD84:CD91)</f>
        <v>0</v>
      </c>
      <c r="CE83" s="38">
        <f t="shared" ref="CE83" si="446">SUM(CE84:CE91)</f>
        <v>0</v>
      </c>
      <c r="CF83" s="38">
        <f t="shared" ref="CF83" si="447">SUM(CF84:CF91)</f>
        <v>0</v>
      </c>
      <c r="CG83" s="38">
        <f t="shared" ref="CG83" si="448">SUM(CG84:CG91)</f>
        <v>0</v>
      </c>
      <c r="CH83" s="38">
        <f t="shared" ref="CH83" si="449">SUM(CH84:CH91)</f>
        <v>0</v>
      </c>
      <c r="CI83" s="38">
        <f t="shared" ref="CI83" si="450">SUM(CI84:CI91)</f>
        <v>0</v>
      </c>
      <c r="CJ83" s="38">
        <f t="shared" ref="CJ83" si="451">SUM(CJ84:CJ91)</f>
        <v>0</v>
      </c>
      <c r="CK83" s="38">
        <f t="shared" ref="CK83" si="452">SUM(CK84:CK91)</f>
        <v>0</v>
      </c>
      <c r="CL83" s="38">
        <f t="shared" ref="CL83" si="453">SUM(CL84:CL91)</f>
        <v>0</v>
      </c>
      <c r="CM83" s="38">
        <f t="shared" ref="CM83" si="454">SUM(CM84:CM91)</f>
        <v>0</v>
      </c>
      <c r="CN83" s="38">
        <f t="shared" ref="CN83" si="455">SUM(CN84:CN91)</f>
        <v>0</v>
      </c>
      <c r="CO83" s="38">
        <f t="shared" ref="CO83" si="456">SUM(CO84:CO91)</f>
        <v>0</v>
      </c>
      <c r="CP83" s="38">
        <f t="shared" ref="CP83" si="457">SUM(CP84:CP91)</f>
        <v>0</v>
      </c>
      <c r="CQ83" s="38">
        <f t="shared" ref="CQ83" si="458">SUM(CQ84:CQ91)</f>
        <v>0</v>
      </c>
      <c r="CR83" s="38">
        <f t="shared" ref="CR83" si="459">SUM(CR84:CR91)</f>
        <v>0</v>
      </c>
      <c r="CS83" s="38">
        <f t="shared" ref="CS83" si="460">SUM(CS84:CS91)</f>
        <v>0</v>
      </c>
      <c r="CT83" s="38">
        <f t="shared" ref="CT83" si="461">SUM(CT84:CT91)</f>
        <v>0</v>
      </c>
      <c r="CU83" s="38">
        <f t="shared" ref="CU83" si="462">SUM(CU84:CU91)</f>
        <v>0</v>
      </c>
      <c r="CV83" s="38">
        <f t="shared" ref="CV83" si="463">SUM(CV84:CV91)</f>
        <v>0</v>
      </c>
      <c r="CW83" s="38">
        <f t="shared" ref="CW83" si="464">SUM(CW84:CW91)</f>
        <v>0</v>
      </c>
      <c r="CX83" s="38">
        <f t="shared" ref="CX83" si="465">SUM(CX84:CX91)</f>
        <v>0</v>
      </c>
      <c r="CY83" s="38">
        <f t="shared" ref="CY83" si="466">SUM(CY84:CY91)</f>
        <v>0</v>
      </c>
      <c r="CZ83" s="38">
        <f t="shared" ref="CZ83" si="467">SUM(CZ84:CZ91)</f>
        <v>0</v>
      </c>
      <c r="DA83" s="38">
        <f t="shared" ref="DA83" si="468">SUM(DA84:DA91)</f>
        <v>0</v>
      </c>
      <c r="DB83" s="38">
        <f t="shared" ref="DB83" si="469">SUM(DB84:DB91)</f>
        <v>0</v>
      </c>
      <c r="DC83" s="38">
        <f t="shared" ref="DC83" si="470">SUM(DC84:DC91)</f>
        <v>0</v>
      </c>
      <c r="DD83" s="38">
        <f t="shared" ref="DD83" si="471">SUM(DD84:DD91)</f>
        <v>0</v>
      </c>
      <c r="DE83" s="38">
        <f t="shared" ref="DE83" si="472">SUM(DE84:DE91)</f>
        <v>0</v>
      </c>
      <c r="DF83" s="38">
        <f t="shared" ref="DF83" si="473">SUM(DF84:DF91)</f>
        <v>0</v>
      </c>
      <c r="DG83" s="38">
        <f t="shared" ref="DG83" si="474">SUM(DG84:DG91)</f>
        <v>0</v>
      </c>
      <c r="DH83" s="38">
        <f t="shared" ref="DH83" si="475">SUM(DH84:DH91)</f>
        <v>0</v>
      </c>
      <c r="DI83" s="38">
        <f t="shared" ref="DI83" si="476">SUM(DI84:DI91)</f>
        <v>0</v>
      </c>
      <c r="DJ83" s="38">
        <f t="shared" ref="DJ83" si="477">SUM(DJ84:DJ91)</f>
        <v>0</v>
      </c>
      <c r="DK83" s="38">
        <f t="shared" ref="DK83" si="478">SUM(DK84:DK91)</f>
        <v>0</v>
      </c>
      <c r="DL83" s="38">
        <f t="shared" ref="DL83" si="479">SUM(DL84:DL91)</f>
        <v>0</v>
      </c>
      <c r="DM83" s="38">
        <f t="shared" ref="DM83" si="480">SUM(DM84:DM91)</f>
        <v>0</v>
      </c>
      <c r="DN83" s="38">
        <f t="shared" ref="DN83" si="481">SUM(DN84:DN91)</f>
        <v>0</v>
      </c>
      <c r="DO83" s="38">
        <f t="shared" ref="DO83" si="482">SUM(DO84:DO91)</f>
        <v>0</v>
      </c>
      <c r="DP83" s="38">
        <f t="shared" ref="DP83" si="483">SUM(DP84:DP91)</f>
        <v>0</v>
      </c>
      <c r="DQ83" s="38">
        <f t="shared" ref="DQ83" si="484">SUM(DQ84:DQ91)</f>
        <v>0</v>
      </c>
      <c r="DR83" s="38">
        <f t="shared" ref="DR83" si="485">SUM(DR84:DR91)</f>
        <v>0</v>
      </c>
      <c r="DS83" s="38">
        <f t="shared" ref="DS83" si="486">SUM(DS84:DS91)</f>
        <v>0</v>
      </c>
      <c r="DT83" s="38">
        <f t="shared" ref="DT83" si="487">SUM(DT84:DT91)</f>
        <v>0</v>
      </c>
      <c r="DU83" s="38">
        <f t="shared" ref="DU83" si="488">SUM(DU84:DU91)</f>
        <v>0</v>
      </c>
      <c r="DV83" s="38">
        <f t="shared" ref="DV83" si="489">SUM(DV84:DV91)</f>
        <v>0</v>
      </c>
      <c r="DW83" s="38">
        <f t="shared" ref="DW83" si="490">SUM(DW84:DW91)</f>
        <v>0</v>
      </c>
      <c r="DX83" s="38">
        <f t="shared" ref="DX83" si="491">SUM(DX84:DX91)</f>
        <v>0</v>
      </c>
      <c r="DY83" s="38">
        <f t="shared" ref="DY83" si="492">SUM(DY84:DY91)</f>
        <v>0</v>
      </c>
      <c r="DZ83" s="38">
        <f t="shared" ref="DZ83" si="493">SUM(DZ84:DZ89)</f>
        <v>0</v>
      </c>
      <c r="EA83" s="38">
        <f t="shared" ref="EA83" si="494">SUM(EA84:EA89)</f>
        <v>0</v>
      </c>
      <c r="EB83" s="38">
        <f t="shared" ref="EB83" si="495">SUM(EB84:EB89)</f>
        <v>12.832000000000001</v>
      </c>
      <c r="EC83" s="38">
        <f t="shared" ref="EC83" si="496">SUM(EC84:EC89)</f>
        <v>0</v>
      </c>
      <c r="ED83" s="38">
        <f t="shared" ref="ED83" si="497">SUM(ED84:ED89)</f>
        <v>0.84</v>
      </c>
      <c r="EE83" s="38">
        <f t="shared" ref="EE83" si="498">SUM(EE84:EE89)</f>
        <v>0</v>
      </c>
      <c r="EF83" s="38">
        <f t="shared" ref="EF83" si="499">SUM(EF84:EF89)</f>
        <v>0</v>
      </c>
      <c r="EG83" s="38">
        <f t="shared" ref="EG83" si="500">SUM(EG84:EG89)</f>
        <v>0</v>
      </c>
      <c r="EH83" s="38">
        <f t="shared" ref="EH83" si="501">SUM(EH84:EH89)</f>
        <v>0</v>
      </c>
      <c r="EI83" s="39">
        <f t="shared" si="77"/>
        <v>0</v>
      </c>
      <c r="EJ83" s="39">
        <f t="shared" si="78"/>
        <v>0</v>
      </c>
      <c r="EK83" s="39">
        <f t="shared" si="79"/>
        <v>0</v>
      </c>
      <c r="EL83" s="39">
        <f t="shared" si="80"/>
        <v>0</v>
      </c>
      <c r="EM83" s="39">
        <f t="shared" si="81"/>
        <v>2.34</v>
      </c>
      <c r="EN83" s="39">
        <f t="shared" si="82"/>
        <v>0</v>
      </c>
      <c r="EO83" s="39">
        <f t="shared" si="83"/>
        <v>0</v>
      </c>
      <c r="EP83" s="39">
        <f t="shared" si="84"/>
        <v>0</v>
      </c>
      <c r="EQ83" s="39">
        <f t="shared" si="85"/>
        <v>0</v>
      </c>
      <c r="ER83" s="43" t="s">
        <v>100</v>
      </c>
    </row>
    <row r="84" spans="1:148 15811:16254" s="41" customFormat="1" ht="91.5" customHeight="1" x14ac:dyDescent="0.25">
      <c r="A84" s="90" t="s">
        <v>24</v>
      </c>
      <c r="B84" s="52" t="s">
        <v>332</v>
      </c>
      <c r="C84" s="53" t="s">
        <v>271</v>
      </c>
      <c r="D84" s="45">
        <v>0</v>
      </c>
      <c r="E84" s="45">
        <v>0</v>
      </c>
      <c r="F84" s="45">
        <v>0</v>
      </c>
      <c r="G84" s="45">
        <v>0</v>
      </c>
      <c r="H84" s="45">
        <v>1.92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  <c r="N84" s="45">
        <v>0</v>
      </c>
      <c r="O84" s="45">
        <v>0</v>
      </c>
      <c r="P84" s="45">
        <v>0</v>
      </c>
      <c r="Q84" s="45">
        <v>1.92</v>
      </c>
      <c r="R84" s="45">
        <v>0</v>
      </c>
      <c r="S84" s="45">
        <v>0</v>
      </c>
      <c r="T84" s="45">
        <v>0</v>
      </c>
      <c r="U84" s="45">
        <v>0</v>
      </c>
      <c r="V84" s="46">
        <v>0</v>
      </c>
      <c r="W84" s="46">
        <v>0</v>
      </c>
      <c r="X84" s="46">
        <v>0</v>
      </c>
      <c r="Y84" s="46">
        <v>0</v>
      </c>
      <c r="Z84" s="46">
        <v>1.92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1.92</v>
      </c>
      <c r="AJ84" s="46">
        <v>0</v>
      </c>
      <c r="AK84" s="46">
        <v>0</v>
      </c>
      <c r="AL84" s="46">
        <v>0</v>
      </c>
      <c r="AM84" s="46">
        <v>0</v>
      </c>
      <c r="AN84" s="43">
        <v>0</v>
      </c>
      <c r="AO84" s="43">
        <v>0</v>
      </c>
      <c r="AP84" s="43">
        <v>0</v>
      </c>
      <c r="AQ84" s="43">
        <v>0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  <c r="AW84" s="43">
        <v>0</v>
      </c>
      <c r="AX84" s="43">
        <v>0</v>
      </c>
      <c r="AY84" s="43">
        <v>0</v>
      </c>
      <c r="AZ84" s="43">
        <v>0</v>
      </c>
      <c r="BA84" s="43">
        <v>0</v>
      </c>
      <c r="BB84" s="43">
        <v>0</v>
      </c>
      <c r="BC84" s="43">
        <v>0</v>
      </c>
      <c r="BD84" s="43">
        <v>0</v>
      </c>
      <c r="BE84" s="43">
        <v>0</v>
      </c>
      <c r="BF84" s="55">
        <v>0</v>
      </c>
      <c r="BG84" s="55">
        <v>0</v>
      </c>
      <c r="BH84" s="55">
        <v>0</v>
      </c>
      <c r="BI84" s="55">
        <v>0</v>
      </c>
      <c r="BJ84" s="55">
        <v>0</v>
      </c>
      <c r="BK84" s="55">
        <v>0</v>
      </c>
      <c r="BL84" s="48">
        <v>0</v>
      </c>
      <c r="BM84" s="48">
        <v>0</v>
      </c>
      <c r="BN84" s="55">
        <v>0</v>
      </c>
      <c r="BO84" s="55">
        <v>0</v>
      </c>
      <c r="BP84" s="55">
        <v>0</v>
      </c>
      <c r="BQ84" s="55">
        <v>0</v>
      </c>
      <c r="BR84" s="55">
        <v>0</v>
      </c>
      <c r="BS84" s="55">
        <v>0</v>
      </c>
      <c r="BT84" s="55">
        <v>0</v>
      </c>
      <c r="BU84" s="55">
        <v>0</v>
      </c>
      <c r="BV84" s="55">
        <v>0</v>
      </c>
      <c r="BW84" s="55">
        <v>0</v>
      </c>
      <c r="BX84" s="57">
        <v>0</v>
      </c>
      <c r="BY84" s="57">
        <v>0</v>
      </c>
      <c r="BZ84" s="57">
        <v>0</v>
      </c>
      <c r="CA84" s="57">
        <v>0</v>
      </c>
      <c r="CB84" s="57">
        <v>0</v>
      </c>
      <c r="CC84" s="57">
        <v>0</v>
      </c>
      <c r="CD84" s="57">
        <v>0</v>
      </c>
      <c r="CE84" s="57">
        <v>0</v>
      </c>
      <c r="CF84" s="57">
        <v>0</v>
      </c>
      <c r="CG84" s="57">
        <v>0</v>
      </c>
      <c r="CH84" s="57">
        <v>0</v>
      </c>
      <c r="CI84" s="57">
        <v>0</v>
      </c>
      <c r="CJ84" s="57">
        <v>0</v>
      </c>
      <c r="CK84" s="57">
        <v>0</v>
      </c>
      <c r="CL84" s="57">
        <v>0</v>
      </c>
      <c r="CM84" s="57">
        <v>0</v>
      </c>
      <c r="CN84" s="57">
        <v>0</v>
      </c>
      <c r="CO84" s="57">
        <v>0</v>
      </c>
      <c r="CP84" s="56">
        <v>0</v>
      </c>
      <c r="CQ84" s="55">
        <v>0</v>
      </c>
      <c r="CR84" s="55">
        <v>0</v>
      </c>
      <c r="CS84" s="55">
        <v>0</v>
      </c>
      <c r="CT84" s="56">
        <v>0</v>
      </c>
      <c r="CU84" s="55">
        <v>0</v>
      </c>
      <c r="CV84" s="55">
        <v>0</v>
      </c>
      <c r="CW84" s="55">
        <v>0</v>
      </c>
      <c r="CX84" s="55">
        <v>0</v>
      </c>
      <c r="CY84" s="55">
        <v>0</v>
      </c>
      <c r="CZ84" s="55">
        <v>0</v>
      </c>
      <c r="DA84" s="55">
        <v>0</v>
      </c>
      <c r="DB84" s="55">
        <v>0</v>
      </c>
      <c r="DC84" s="55">
        <v>0</v>
      </c>
      <c r="DD84" s="55">
        <v>0</v>
      </c>
      <c r="DE84" s="55">
        <v>0</v>
      </c>
      <c r="DF84" s="55">
        <v>0</v>
      </c>
      <c r="DG84" s="55">
        <v>0</v>
      </c>
      <c r="DH84" s="55">
        <v>0</v>
      </c>
      <c r="DI84" s="43">
        <v>0</v>
      </c>
      <c r="DJ84" s="43">
        <v>0</v>
      </c>
      <c r="DK84" s="43">
        <v>0</v>
      </c>
      <c r="DL84" s="43">
        <v>0</v>
      </c>
      <c r="DM84" s="43">
        <v>0</v>
      </c>
      <c r="DN84" s="43">
        <v>0</v>
      </c>
      <c r="DO84" s="43">
        <v>0</v>
      </c>
      <c r="DP84" s="43">
        <v>0</v>
      </c>
      <c r="DQ84" s="43">
        <v>0</v>
      </c>
      <c r="DR84" s="43">
        <v>0</v>
      </c>
      <c r="DS84" s="43">
        <v>0</v>
      </c>
      <c r="DT84" s="43">
        <v>0</v>
      </c>
      <c r="DU84" s="43">
        <v>0</v>
      </c>
      <c r="DV84" s="43">
        <v>0</v>
      </c>
      <c r="DW84" s="43">
        <v>0</v>
      </c>
      <c r="DX84" s="43">
        <v>0</v>
      </c>
      <c r="DY84" s="43">
        <v>0</v>
      </c>
      <c r="DZ84" s="49">
        <f t="shared" ref="DZ84:EH89" si="502">DH84+CP84+BX84+BF84+AN84</f>
        <v>0</v>
      </c>
      <c r="EA84" s="49">
        <f t="shared" si="502"/>
        <v>0</v>
      </c>
      <c r="EB84" s="49">
        <f t="shared" si="502"/>
        <v>0</v>
      </c>
      <c r="EC84" s="49">
        <f t="shared" si="502"/>
        <v>0</v>
      </c>
      <c r="ED84" s="49">
        <f t="shared" si="502"/>
        <v>0</v>
      </c>
      <c r="EE84" s="49">
        <f t="shared" si="502"/>
        <v>0</v>
      </c>
      <c r="EF84" s="49">
        <f t="shared" si="502"/>
        <v>0</v>
      </c>
      <c r="EG84" s="49">
        <f t="shared" si="502"/>
        <v>0</v>
      </c>
      <c r="EH84" s="49">
        <f t="shared" si="502"/>
        <v>0</v>
      </c>
      <c r="EI84" s="39">
        <f t="shared" si="77"/>
        <v>0</v>
      </c>
      <c r="EJ84" s="39">
        <f t="shared" si="78"/>
        <v>0</v>
      </c>
      <c r="EK84" s="39">
        <f t="shared" si="79"/>
        <v>0</v>
      </c>
      <c r="EL84" s="39">
        <f t="shared" si="80"/>
        <v>0</v>
      </c>
      <c r="EM84" s="39">
        <f t="shared" si="81"/>
        <v>0</v>
      </c>
      <c r="EN84" s="39">
        <f t="shared" si="82"/>
        <v>0</v>
      </c>
      <c r="EO84" s="39">
        <f t="shared" si="83"/>
        <v>0</v>
      </c>
      <c r="EP84" s="39">
        <f t="shared" si="84"/>
        <v>0</v>
      </c>
      <c r="EQ84" s="39">
        <f t="shared" si="85"/>
        <v>0</v>
      </c>
      <c r="ER84" s="43" t="s">
        <v>100</v>
      </c>
    </row>
    <row r="85" spans="1:148 15811:16254" s="41" customFormat="1" ht="76.5" customHeight="1" x14ac:dyDescent="0.25">
      <c r="A85" s="90" t="s">
        <v>24</v>
      </c>
      <c r="B85" s="52" t="s">
        <v>288</v>
      </c>
      <c r="C85" s="53" t="s">
        <v>289</v>
      </c>
      <c r="D85" s="49">
        <v>0</v>
      </c>
      <c r="E85" s="49">
        <v>0</v>
      </c>
      <c r="F85" s="49">
        <v>0</v>
      </c>
      <c r="G85" s="49">
        <v>0</v>
      </c>
      <c r="H85" s="49">
        <v>0.18</v>
      </c>
      <c r="I85" s="43">
        <v>0</v>
      </c>
      <c r="J85" s="43">
        <v>0</v>
      </c>
      <c r="K85" s="49">
        <v>0</v>
      </c>
      <c r="L85" s="49">
        <v>0</v>
      </c>
      <c r="M85" s="49">
        <v>0</v>
      </c>
      <c r="N85" s="49">
        <v>0</v>
      </c>
      <c r="O85" s="49">
        <v>0</v>
      </c>
      <c r="P85" s="49">
        <v>0</v>
      </c>
      <c r="Q85" s="49">
        <v>0.18</v>
      </c>
      <c r="R85" s="43">
        <v>0</v>
      </c>
      <c r="S85" s="43">
        <v>0</v>
      </c>
      <c r="T85" s="49">
        <v>0</v>
      </c>
      <c r="U85" s="49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0</v>
      </c>
      <c r="AD85" s="46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8">
        <v>0</v>
      </c>
      <c r="AM85" s="38">
        <v>0</v>
      </c>
      <c r="AN85" s="43">
        <v>0</v>
      </c>
      <c r="AO85" s="43">
        <v>0</v>
      </c>
      <c r="AP85" s="43">
        <v>0</v>
      </c>
      <c r="AQ85" s="43">
        <v>0</v>
      </c>
      <c r="AR85" s="46">
        <v>0.18</v>
      </c>
      <c r="AS85" s="43">
        <v>0</v>
      </c>
      <c r="AT85" s="43">
        <v>0</v>
      </c>
      <c r="AU85" s="43">
        <v>0</v>
      </c>
      <c r="AV85" s="43">
        <v>0</v>
      </c>
      <c r="AW85" s="43">
        <v>0</v>
      </c>
      <c r="AX85" s="43">
        <v>0</v>
      </c>
      <c r="AY85" s="43">
        <v>0</v>
      </c>
      <c r="AZ85" s="43">
        <v>0</v>
      </c>
      <c r="BA85" s="46">
        <v>0.18</v>
      </c>
      <c r="BB85" s="43">
        <v>0</v>
      </c>
      <c r="BC85" s="43">
        <v>0</v>
      </c>
      <c r="BD85" s="43">
        <v>0</v>
      </c>
      <c r="BE85" s="43">
        <v>0</v>
      </c>
      <c r="BF85" s="46">
        <v>0</v>
      </c>
      <c r="BG85" s="46">
        <v>0</v>
      </c>
      <c r="BH85" s="46">
        <v>0</v>
      </c>
      <c r="BI85" s="46">
        <v>0</v>
      </c>
      <c r="BJ85" s="46">
        <v>0</v>
      </c>
      <c r="BK85" s="46">
        <v>0</v>
      </c>
      <c r="BL85" s="46">
        <v>0</v>
      </c>
      <c r="BM85" s="46">
        <v>0</v>
      </c>
      <c r="BN85" s="46">
        <v>0</v>
      </c>
      <c r="BO85" s="46">
        <v>0</v>
      </c>
      <c r="BP85" s="46">
        <v>0</v>
      </c>
      <c r="BQ85" s="46">
        <v>0</v>
      </c>
      <c r="BR85" s="46">
        <v>0</v>
      </c>
      <c r="BS85" s="46">
        <v>0</v>
      </c>
      <c r="BT85" s="46">
        <v>0</v>
      </c>
      <c r="BU85" s="46">
        <v>0</v>
      </c>
      <c r="BV85" s="46">
        <v>0</v>
      </c>
      <c r="BW85" s="46">
        <v>0</v>
      </c>
      <c r="BX85" s="57">
        <v>0</v>
      </c>
      <c r="BY85" s="57">
        <v>0</v>
      </c>
      <c r="BZ85" s="57">
        <v>0</v>
      </c>
      <c r="CA85" s="57">
        <v>0</v>
      </c>
      <c r="CB85" s="57">
        <v>0</v>
      </c>
      <c r="CC85" s="57">
        <v>0</v>
      </c>
      <c r="CD85" s="57">
        <v>0</v>
      </c>
      <c r="CE85" s="57">
        <v>0</v>
      </c>
      <c r="CF85" s="57">
        <v>0</v>
      </c>
      <c r="CG85" s="57">
        <v>0</v>
      </c>
      <c r="CH85" s="57">
        <v>0</v>
      </c>
      <c r="CI85" s="57">
        <v>0</v>
      </c>
      <c r="CJ85" s="57">
        <v>0</v>
      </c>
      <c r="CK85" s="57">
        <v>0</v>
      </c>
      <c r="CL85" s="57">
        <v>0</v>
      </c>
      <c r="CM85" s="57">
        <v>0</v>
      </c>
      <c r="CN85" s="57">
        <v>0</v>
      </c>
      <c r="CO85" s="57">
        <v>0</v>
      </c>
      <c r="CP85" s="56">
        <v>0</v>
      </c>
      <c r="CQ85" s="55">
        <v>0</v>
      </c>
      <c r="CR85" s="55">
        <v>0</v>
      </c>
      <c r="CS85" s="55">
        <v>0</v>
      </c>
      <c r="CT85" s="56">
        <v>0</v>
      </c>
      <c r="CU85" s="55">
        <v>0</v>
      </c>
      <c r="CV85" s="55">
        <v>0</v>
      </c>
      <c r="CW85" s="55">
        <v>0</v>
      </c>
      <c r="CX85" s="55">
        <v>0</v>
      </c>
      <c r="CY85" s="55">
        <v>0</v>
      </c>
      <c r="CZ85" s="55">
        <v>0</v>
      </c>
      <c r="DA85" s="55">
        <v>0</v>
      </c>
      <c r="DB85" s="55">
        <v>0</v>
      </c>
      <c r="DC85" s="55">
        <v>0</v>
      </c>
      <c r="DD85" s="55">
        <v>0</v>
      </c>
      <c r="DE85" s="55">
        <v>0</v>
      </c>
      <c r="DF85" s="55">
        <v>0</v>
      </c>
      <c r="DG85" s="55">
        <v>0</v>
      </c>
      <c r="DH85" s="56">
        <v>0</v>
      </c>
      <c r="DI85" s="43">
        <v>0</v>
      </c>
      <c r="DJ85" s="43">
        <v>0</v>
      </c>
      <c r="DK85" s="43">
        <v>0</v>
      </c>
      <c r="DL85" s="43">
        <v>0</v>
      </c>
      <c r="DM85" s="43">
        <v>0</v>
      </c>
      <c r="DN85" s="43">
        <v>0</v>
      </c>
      <c r="DO85" s="43">
        <v>0</v>
      </c>
      <c r="DP85" s="43">
        <v>0</v>
      </c>
      <c r="DQ85" s="43">
        <v>0</v>
      </c>
      <c r="DR85" s="43">
        <v>0</v>
      </c>
      <c r="DS85" s="43">
        <v>0</v>
      </c>
      <c r="DT85" s="43">
        <v>0</v>
      </c>
      <c r="DU85" s="43">
        <v>0</v>
      </c>
      <c r="DV85" s="43">
        <v>0</v>
      </c>
      <c r="DW85" s="43">
        <v>0</v>
      </c>
      <c r="DX85" s="43">
        <v>0</v>
      </c>
      <c r="DY85" s="43">
        <v>0</v>
      </c>
      <c r="DZ85" s="49">
        <f t="shared" si="502"/>
        <v>0</v>
      </c>
      <c r="EA85" s="49">
        <f t="shared" si="502"/>
        <v>0</v>
      </c>
      <c r="EB85" s="49">
        <f t="shared" si="502"/>
        <v>0</v>
      </c>
      <c r="EC85" s="49">
        <f t="shared" si="502"/>
        <v>0</v>
      </c>
      <c r="ED85" s="49">
        <f t="shared" si="502"/>
        <v>0.18</v>
      </c>
      <c r="EE85" s="49">
        <f t="shared" si="502"/>
        <v>0</v>
      </c>
      <c r="EF85" s="49">
        <f t="shared" si="502"/>
        <v>0</v>
      </c>
      <c r="EG85" s="49">
        <f t="shared" si="502"/>
        <v>0</v>
      </c>
      <c r="EH85" s="49">
        <f t="shared" si="502"/>
        <v>0</v>
      </c>
      <c r="EI85" s="39">
        <f t="shared" ref="EI85:EI123" si="503">DQ85+CY85+CG85+BO85+AW85</f>
        <v>0</v>
      </c>
      <c r="EJ85" s="39">
        <f t="shared" ref="EJ85:EJ123" si="504">DR85+CZ85+CH85+BP85+AX85</f>
        <v>0</v>
      </c>
      <c r="EK85" s="39">
        <f t="shared" ref="EK85:EK123" si="505">DS85+DA85+CI85+BQ85+AY85</f>
        <v>0</v>
      </c>
      <c r="EL85" s="39">
        <f t="shared" ref="EL85:EL123" si="506">DT85+DB85+CJ85+BR85+AZ85</f>
        <v>0</v>
      </c>
      <c r="EM85" s="39">
        <f t="shared" ref="EM85:EM123" si="507">DU85+DC85+CK85+BS85+BA85</f>
        <v>0.18</v>
      </c>
      <c r="EN85" s="39">
        <f t="shared" ref="EN85:EN123" si="508">DV85+DD85+CL85+BT85+BB85</f>
        <v>0</v>
      </c>
      <c r="EO85" s="39">
        <f t="shared" ref="EO85:EO123" si="509">DW85+DE85+CM85+BU85+BC85</f>
        <v>0</v>
      </c>
      <c r="EP85" s="39">
        <f t="shared" ref="EP85:EP123" si="510">DX85+DF85+CN85+BV85+BD85</f>
        <v>0</v>
      </c>
      <c r="EQ85" s="39">
        <f t="shared" ref="EQ85:EQ123" si="511">DY85+DG85+CO85+BW85+BE85</f>
        <v>0</v>
      </c>
      <c r="ER85" s="43" t="s">
        <v>100</v>
      </c>
    </row>
    <row r="86" spans="1:148 15811:16254" s="41" customFormat="1" ht="62.25" customHeight="1" x14ac:dyDescent="0.25">
      <c r="A86" s="90" t="s">
        <v>24</v>
      </c>
      <c r="B86" s="52" t="s">
        <v>290</v>
      </c>
      <c r="C86" s="53" t="s">
        <v>291</v>
      </c>
      <c r="D86" s="49">
        <v>0</v>
      </c>
      <c r="E86" s="49">
        <v>0</v>
      </c>
      <c r="F86" s="49">
        <v>0</v>
      </c>
      <c r="G86" s="49">
        <v>0</v>
      </c>
      <c r="H86" s="49">
        <v>0.18</v>
      </c>
      <c r="I86" s="43">
        <v>0</v>
      </c>
      <c r="J86" s="43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0.18</v>
      </c>
      <c r="R86" s="43">
        <v>0</v>
      </c>
      <c r="S86" s="43">
        <v>0</v>
      </c>
      <c r="T86" s="49">
        <v>0</v>
      </c>
      <c r="U86" s="49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0</v>
      </c>
      <c r="AD86" s="46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8">
        <v>0</v>
      </c>
      <c r="AM86" s="38">
        <v>0</v>
      </c>
      <c r="AN86" s="43">
        <v>0</v>
      </c>
      <c r="AO86" s="43">
        <v>0</v>
      </c>
      <c r="AP86" s="43">
        <v>0</v>
      </c>
      <c r="AQ86" s="43">
        <v>0</v>
      </c>
      <c r="AR86" s="46">
        <v>0.18</v>
      </c>
      <c r="AS86" s="43">
        <v>0</v>
      </c>
      <c r="AT86" s="43">
        <v>0</v>
      </c>
      <c r="AU86" s="43">
        <v>0</v>
      </c>
      <c r="AV86" s="43">
        <v>0</v>
      </c>
      <c r="AW86" s="43">
        <v>0</v>
      </c>
      <c r="AX86" s="43">
        <v>0</v>
      </c>
      <c r="AY86" s="43">
        <v>0</v>
      </c>
      <c r="AZ86" s="43">
        <v>0</v>
      </c>
      <c r="BA86" s="46">
        <v>0.18</v>
      </c>
      <c r="BB86" s="43">
        <v>0</v>
      </c>
      <c r="BC86" s="43">
        <v>0</v>
      </c>
      <c r="BD86" s="43">
        <v>0</v>
      </c>
      <c r="BE86" s="43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0</v>
      </c>
      <c r="BL86" s="46">
        <v>0</v>
      </c>
      <c r="BM86" s="46">
        <v>0</v>
      </c>
      <c r="BN86" s="46">
        <v>0</v>
      </c>
      <c r="BO86" s="46">
        <v>0</v>
      </c>
      <c r="BP86" s="46">
        <v>0</v>
      </c>
      <c r="BQ86" s="46">
        <v>0</v>
      </c>
      <c r="BR86" s="46">
        <v>0</v>
      </c>
      <c r="BS86" s="46">
        <v>0</v>
      </c>
      <c r="BT86" s="46">
        <v>0</v>
      </c>
      <c r="BU86" s="46">
        <v>0</v>
      </c>
      <c r="BV86" s="46">
        <v>0</v>
      </c>
      <c r="BW86" s="46">
        <v>0</v>
      </c>
      <c r="BX86" s="57">
        <v>0</v>
      </c>
      <c r="BY86" s="57">
        <v>0</v>
      </c>
      <c r="BZ86" s="57">
        <v>0</v>
      </c>
      <c r="CA86" s="57">
        <v>0</v>
      </c>
      <c r="CB86" s="57">
        <v>0</v>
      </c>
      <c r="CC86" s="57">
        <v>0</v>
      </c>
      <c r="CD86" s="57">
        <v>0</v>
      </c>
      <c r="CE86" s="57">
        <v>0</v>
      </c>
      <c r="CF86" s="57">
        <v>0</v>
      </c>
      <c r="CG86" s="57">
        <v>0</v>
      </c>
      <c r="CH86" s="57">
        <v>0</v>
      </c>
      <c r="CI86" s="57">
        <v>0</v>
      </c>
      <c r="CJ86" s="57">
        <v>0</v>
      </c>
      <c r="CK86" s="57">
        <v>0</v>
      </c>
      <c r="CL86" s="57">
        <v>0</v>
      </c>
      <c r="CM86" s="57">
        <v>0</v>
      </c>
      <c r="CN86" s="57">
        <v>0</v>
      </c>
      <c r="CO86" s="57">
        <v>0</v>
      </c>
      <c r="CP86" s="56">
        <v>0</v>
      </c>
      <c r="CQ86" s="55">
        <v>0</v>
      </c>
      <c r="CR86" s="55">
        <v>0</v>
      </c>
      <c r="CS86" s="55">
        <v>0</v>
      </c>
      <c r="CT86" s="56">
        <v>0</v>
      </c>
      <c r="CU86" s="55">
        <v>0</v>
      </c>
      <c r="CV86" s="55">
        <v>0</v>
      </c>
      <c r="CW86" s="55">
        <v>0</v>
      </c>
      <c r="CX86" s="55">
        <v>0</v>
      </c>
      <c r="CY86" s="55">
        <v>0</v>
      </c>
      <c r="CZ86" s="55">
        <v>0</v>
      </c>
      <c r="DA86" s="55">
        <v>0</v>
      </c>
      <c r="DB86" s="55">
        <v>0</v>
      </c>
      <c r="DC86" s="55">
        <v>0</v>
      </c>
      <c r="DD86" s="55">
        <v>0</v>
      </c>
      <c r="DE86" s="55">
        <v>0</v>
      </c>
      <c r="DF86" s="55">
        <v>0</v>
      </c>
      <c r="DG86" s="55">
        <v>0</v>
      </c>
      <c r="DH86" s="56">
        <v>0</v>
      </c>
      <c r="DI86" s="43">
        <v>0</v>
      </c>
      <c r="DJ86" s="43">
        <v>0</v>
      </c>
      <c r="DK86" s="43">
        <v>0</v>
      </c>
      <c r="DL86" s="43">
        <v>0</v>
      </c>
      <c r="DM86" s="43">
        <v>0</v>
      </c>
      <c r="DN86" s="43">
        <v>0</v>
      </c>
      <c r="DO86" s="43">
        <v>0</v>
      </c>
      <c r="DP86" s="43">
        <v>0</v>
      </c>
      <c r="DQ86" s="43">
        <v>0</v>
      </c>
      <c r="DR86" s="43">
        <v>0</v>
      </c>
      <c r="DS86" s="43">
        <v>0</v>
      </c>
      <c r="DT86" s="43">
        <v>0</v>
      </c>
      <c r="DU86" s="43">
        <v>0</v>
      </c>
      <c r="DV86" s="43">
        <v>0</v>
      </c>
      <c r="DW86" s="43">
        <v>0</v>
      </c>
      <c r="DX86" s="43">
        <v>0</v>
      </c>
      <c r="DY86" s="43">
        <v>0</v>
      </c>
      <c r="DZ86" s="49">
        <f t="shared" si="502"/>
        <v>0</v>
      </c>
      <c r="EA86" s="49">
        <f t="shared" si="502"/>
        <v>0</v>
      </c>
      <c r="EB86" s="49">
        <f t="shared" si="502"/>
        <v>0</v>
      </c>
      <c r="EC86" s="49">
        <f t="shared" si="502"/>
        <v>0</v>
      </c>
      <c r="ED86" s="49">
        <f t="shared" si="502"/>
        <v>0.18</v>
      </c>
      <c r="EE86" s="49">
        <f t="shared" si="502"/>
        <v>0</v>
      </c>
      <c r="EF86" s="49">
        <f t="shared" si="502"/>
        <v>0</v>
      </c>
      <c r="EG86" s="49">
        <f t="shared" si="502"/>
        <v>0</v>
      </c>
      <c r="EH86" s="49">
        <f t="shared" si="502"/>
        <v>0</v>
      </c>
      <c r="EI86" s="39">
        <f t="shared" si="503"/>
        <v>0</v>
      </c>
      <c r="EJ86" s="39">
        <f t="shared" si="504"/>
        <v>0</v>
      </c>
      <c r="EK86" s="39">
        <f t="shared" si="505"/>
        <v>0</v>
      </c>
      <c r="EL86" s="39">
        <f t="shared" si="506"/>
        <v>0</v>
      </c>
      <c r="EM86" s="39">
        <f t="shared" si="507"/>
        <v>0.18</v>
      </c>
      <c r="EN86" s="39">
        <f t="shared" si="508"/>
        <v>0</v>
      </c>
      <c r="EO86" s="39">
        <f t="shared" si="509"/>
        <v>0</v>
      </c>
      <c r="EP86" s="39">
        <f t="shared" si="510"/>
        <v>0</v>
      </c>
      <c r="EQ86" s="39">
        <f t="shared" si="511"/>
        <v>0</v>
      </c>
      <c r="ER86" s="43" t="s">
        <v>100</v>
      </c>
    </row>
    <row r="87" spans="1:148 15811:16254" s="41" customFormat="1" ht="62.25" customHeight="1" x14ac:dyDescent="0.25">
      <c r="A87" s="90" t="s">
        <v>24</v>
      </c>
      <c r="B87" s="52" t="s">
        <v>292</v>
      </c>
      <c r="C87" s="53" t="s">
        <v>293</v>
      </c>
      <c r="D87" s="49">
        <v>0</v>
      </c>
      <c r="E87" s="49">
        <v>0</v>
      </c>
      <c r="F87" s="49">
        <v>0</v>
      </c>
      <c r="G87" s="49">
        <v>0</v>
      </c>
      <c r="H87" s="49">
        <v>0.24</v>
      </c>
      <c r="I87" s="43">
        <v>0</v>
      </c>
      <c r="J87" s="43">
        <v>0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0.24</v>
      </c>
      <c r="R87" s="43">
        <v>0</v>
      </c>
      <c r="S87" s="43">
        <v>0</v>
      </c>
      <c r="T87" s="49">
        <v>0</v>
      </c>
      <c r="U87" s="49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8">
        <v>0</v>
      </c>
      <c r="AM87" s="38">
        <v>0</v>
      </c>
      <c r="AN87" s="43">
        <v>0</v>
      </c>
      <c r="AO87" s="43">
        <v>0</v>
      </c>
      <c r="AP87" s="43">
        <v>0</v>
      </c>
      <c r="AQ87" s="43">
        <v>0</v>
      </c>
      <c r="AR87" s="46">
        <v>0</v>
      </c>
      <c r="AS87" s="43">
        <v>0</v>
      </c>
      <c r="AT87" s="43">
        <v>0</v>
      </c>
      <c r="AU87" s="43">
        <v>0</v>
      </c>
      <c r="AV87" s="43">
        <v>0</v>
      </c>
      <c r="AW87" s="43">
        <v>0</v>
      </c>
      <c r="AX87" s="43">
        <v>0</v>
      </c>
      <c r="AY87" s="43">
        <v>0</v>
      </c>
      <c r="AZ87" s="43">
        <v>0</v>
      </c>
      <c r="BA87" s="46">
        <v>0.24</v>
      </c>
      <c r="BB87" s="43">
        <v>0</v>
      </c>
      <c r="BC87" s="43">
        <v>0</v>
      </c>
      <c r="BD87" s="43">
        <v>0</v>
      </c>
      <c r="BE87" s="43">
        <v>0</v>
      </c>
      <c r="BF87" s="46">
        <v>0</v>
      </c>
      <c r="BG87" s="46">
        <v>0</v>
      </c>
      <c r="BH87" s="46">
        <v>0</v>
      </c>
      <c r="BI87" s="46">
        <v>0</v>
      </c>
      <c r="BJ87" s="46">
        <v>0.24</v>
      </c>
      <c r="BK87" s="46">
        <v>0</v>
      </c>
      <c r="BL87" s="46">
        <v>0</v>
      </c>
      <c r="BM87" s="46">
        <v>0</v>
      </c>
      <c r="BN87" s="46">
        <v>0</v>
      </c>
      <c r="BO87" s="46">
        <v>0</v>
      </c>
      <c r="BP87" s="46">
        <v>0</v>
      </c>
      <c r="BQ87" s="46">
        <v>0</v>
      </c>
      <c r="BR87" s="46">
        <v>0</v>
      </c>
      <c r="BS87" s="46">
        <v>0</v>
      </c>
      <c r="BT87" s="46">
        <v>0</v>
      </c>
      <c r="BU87" s="46">
        <v>0</v>
      </c>
      <c r="BV87" s="46">
        <v>0</v>
      </c>
      <c r="BW87" s="46">
        <v>0</v>
      </c>
      <c r="BX87" s="57">
        <v>0</v>
      </c>
      <c r="BY87" s="57">
        <v>0</v>
      </c>
      <c r="BZ87" s="57">
        <v>0</v>
      </c>
      <c r="CA87" s="57">
        <v>0</v>
      </c>
      <c r="CB87" s="57">
        <v>0</v>
      </c>
      <c r="CC87" s="57">
        <v>0</v>
      </c>
      <c r="CD87" s="57">
        <v>0</v>
      </c>
      <c r="CE87" s="57">
        <v>0</v>
      </c>
      <c r="CF87" s="57">
        <v>0</v>
      </c>
      <c r="CG87" s="57">
        <v>0</v>
      </c>
      <c r="CH87" s="57">
        <v>0</v>
      </c>
      <c r="CI87" s="57">
        <v>0</v>
      </c>
      <c r="CJ87" s="57">
        <v>0</v>
      </c>
      <c r="CK87" s="57">
        <v>0</v>
      </c>
      <c r="CL87" s="57">
        <v>0</v>
      </c>
      <c r="CM87" s="57">
        <v>0</v>
      </c>
      <c r="CN87" s="57">
        <v>0</v>
      </c>
      <c r="CO87" s="57">
        <v>0</v>
      </c>
      <c r="CP87" s="56">
        <v>0</v>
      </c>
      <c r="CQ87" s="55">
        <v>0</v>
      </c>
      <c r="CR87" s="55">
        <v>0</v>
      </c>
      <c r="CS87" s="55">
        <v>0</v>
      </c>
      <c r="CT87" s="56">
        <v>0</v>
      </c>
      <c r="CU87" s="55">
        <v>0</v>
      </c>
      <c r="CV87" s="55">
        <v>0</v>
      </c>
      <c r="CW87" s="55">
        <v>0</v>
      </c>
      <c r="CX87" s="55">
        <v>0</v>
      </c>
      <c r="CY87" s="55">
        <v>0</v>
      </c>
      <c r="CZ87" s="55">
        <v>0</v>
      </c>
      <c r="DA87" s="55">
        <v>0</v>
      </c>
      <c r="DB87" s="55">
        <v>0</v>
      </c>
      <c r="DC87" s="55">
        <v>0</v>
      </c>
      <c r="DD87" s="55">
        <v>0</v>
      </c>
      <c r="DE87" s="55">
        <v>0</v>
      </c>
      <c r="DF87" s="55">
        <v>0</v>
      </c>
      <c r="DG87" s="55">
        <v>0</v>
      </c>
      <c r="DH87" s="56">
        <v>0</v>
      </c>
      <c r="DI87" s="43">
        <v>0</v>
      </c>
      <c r="DJ87" s="43">
        <v>0</v>
      </c>
      <c r="DK87" s="43">
        <v>0</v>
      </c>
      <c r="DL87" s="43">
        <v>0</v>
      </c>
      <c r="DM87" s="43">
        <v>0</v>
      </c>
      <c r="DN87" s="43">
        <v>0</v>
      </c>
      <c r="DO87" s="43">
        <v>0</v>
      </c>
      <c r="DP87" s="43">
        <v>0</v>
      </c>
      <c r="DQ87" s="43">
        <v>0</v>
      </c>
      <c r="DR87" s="43">
        <v>0</v>
      </c>
      <c r="DS87" s="43">
        <v>0</v>
      </c>
      <c r="DT87" s="43">
        <v>0</v>
      </c>
      <c r="DU87" s="43">
        <v>0</v>
      </c>
      <c r="DV87" s="43">
        <v>0</v>
      </c>
      <c r="DW87" s="43">
        <v>0</v>
      </c>
      <c r="DX87" s="43">
        <v>0</v>
      </c>
      <c r="DY87" s="43">
        <v>0</v>
      </c>
      <c r="DZ87" s="49">
        <f t="shared" si="502"/>
        <v>0</v>
      </c>
      <c r="EA87" s="49">
        <f t="shared" si="502"/>
        <v>0</v>
      </c>
      <c r="EB87" s="49">
        <f t="shared" si="502"/>
        <v>0</v>
      </c>
      <c r="EC87" s="49">
        <f t="shared" si="502"/>
        <v>0</v>
      </c>
      <c r="ED87" s="49">
        <f t="shared" si="502"/>
        <v>0.24</v>
      </c>
      <c r="EE87" s="49">
        <f t="shared" si="502"/>
        <v>0</v>
      </c>
      <c r="EF87" s="49">
        <f t="shared" si="502"/>
        <v>0</v>
      </c>
      <c r="EG87" s="49">
        <f t="shared" si="502"/>
        <v>0</v>
      </c>
      <c r="EH87" s="49">
        <f t="shared" si="502"/>
        <v>0</v>
      </c>
      <c r="EI87" s="39">
        <f t="shared" si="503"/>
        <v>0</v>
      </c>
      <c r="EJ87" s="39">
        <f t="shared" si="504"/>
        <v>0</v>
      </c>
      <c r="EK87" s="39">
        <f t="shared" si="505"/>
        <v>0</v>
      </c>
      <c r="EL87" s="39">
        <f t="shared" si="506"/>
        <v>0</v>
      </c>
      <c r="EM87" s="39">
        <f t="shared" si="507"/>
        <v>0.24</v>
      </c>
      <c r="EN87" s="39">
        <f t="shared" si="508"/>
        <v>0</v>
      </c>
      <c r="EO87" s="39">
        <f t="shared" si="509"/>
        <v>0</v>
      </c>
      <c r="EP87" s="39">
        <f t="shared" si="510"/>
        <v>0</v>
      </c>
      <c r="EQ87" s="39">
        <f t="shared" si="511"/>
        <v>0</v>
      </c>
      <c r="ER87" s="43" t="s">
        <v>100</v>
      </c>
    </row>
    <row r="88" spans="1:148 15811:16254" s="41" customFormat="1" ht="62.25" customHeight="1" x14ac:dyDescent="0.25">
      <c r="A88" s="90" t="s">
        <v>24</v>
      </c>
      <c r="B88" s="52" t="s">
        <v>294</v>
      </c>
      <c r="C88" s="53" t="s">
        <v>295</v>
      </c>
      <c r="D88" s="49">
        <v>0</v>
      </c>
      <c r="E88" s="49">
        <v>0</v>
      </c>
      <c r="F88" s="49">
        <v>0</v>
      </c>
      <c r="G88" s="49">
        <v>0</v>
      </c>
      <c r="H88" s="49">
        <v>0.24</v>
      </c>
      <c r="I88" s="43">
        <v>0</v>
      </c>
      <c r="J88" s="43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0.24</v>
      </c>
      <c r="R88" s="43">
        <v>0</v>
      </c>
      <c r="S88" s="43">
        <v>0</v>
      </c>
      <c r="T88" s="49">
        <v>0</v>
      </c>
      <c r="U88" s="49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8">
        <v>0</v>
      </c>
      <c r="AM88" s="38">
        <v>0</v>
      </c>
      <c r="AN88" s="43">
        <v>0</v>
      </c>
      <c r="AO88" s="43">
        <v>0</v>
      </c>
      <c r="AP88" s="43">
        <v>0</v>
      </c>
      <c r="AQ88" s="43">
        <v>0</v>
      </c>
      <c r="AR88" s="46">
        <v>0</v>
      </c>
      <c r="AS88" s="43">
        <v>0</v>
      </c>
      <c r="AT88" s="43">
        <v>0</v>
      </c>
      <c r="AU88" s="43">
        <v>0</v>
      </c>
      <c r="AV88" s="43">
        <v>0</v>
      </c>
      <c r="AW88" s="43">
        <v>0</v>
      </c>
      <c r="AX88" s="43">
        <v>0</v>
      </c>
      <c r="AY88" s="43">
        <v>0</v>
      </c>
      <c r="AZ88" s="43">
        <v>0</v>
      </c>
      <c r="BA88" s="46">
        <v>0.24</v>
      </c>
      <c r="BB88" s="43">
        <v>0</v>
      </c>
      <c r="BC88" s="43">
        <v>0</v>
      </c>
      <c r="BD88" s="43">
        <v>0</v>
      </c>
      <c r="BE88" s="43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0.24</v>
      </c>
      <c r="BK88" s="46">
        <v>0</v>
      </c>
      <c r="BL88" s="46">
        <v>0</v>
      </c>
      <c r="BM88" s="46">
        <v>0</v>
      </c>
      <c r="BN88" s="46">
        <v>0</v>
      </c>
      <c r="BO88" s="46">
        <v>0</v>
      </c>
      <c r="BP88" s="46">
        <v>0</v>
      </c>
      <c r="BQ88" s="46">
        <v>0</v>
      </c>
      <c r="BR88" s="46">
        <v>0</v>
      </c>
      <c r="BS88" s="46">
        <v>0</v>
      </c>
      <c r="BT88" s="46">
        <v>0</v>
      </c>
      <c r="BU88" s="46">
        <v>0</v>
      </c>
      <c r="BV88" s="46">
        <v>0</v>
      </c>
      <c r="BW88" s="46">
        <v>0</v>
      </c>
      <c r="BX88" s="57">
        <v>0</v>
      </c>
      <c r="BY88" s="57">
        <v>0</v>
      </c>
      <c r="BZ88" s="57">
        <v>0</v>
      </c>
      <c r="CA88" s="57">
        <v>0</v>
      </c>
      <c r="CB88" s="57">
        <v>0</v>
      </c>
      <c r="CC88" s="57">
        <v>0</v>
      </c>
      <c r="CD88" s="57">
        <v>0</v>
      </c>
      <c r="CE88" s="57">
        <v>0</v>
      </c>
      <c r="CF88" s="57">
        <v>0</v>
      </c>
      <c r="CG88" s="57">
        <v>0</v>
      </c>
      <c r="CH88" s="57">
        <v>0</v>
      </c>
      <c r="CI88" s="57">
        <v>0</v>
      </c>
      <c r="CJ88" s="57">
        <v>0</v>
      </c>
      <c r="CK88" s="57">
        <v>0</v>
      </c>
      <c r="CL88" s="57">
        <v>0</v>
      </c>
      <c r="CM88" s="57">
        <v>0</v>
      </c>
      <c r="CN88" s="57">
        <v>0</v>
      </c>
      <c r="CO88" s="57">
        <v>0</v>
      </c>
      <c r="CP88" s="56">
        <v>0</v>
      </c>
      <c r="CQ88" s="55">
        <v>0</v>
      </c>
      <c r="CR88" s="55">
        <v>0</v>
      </c>
      <c r="CS88" s="55">
        <v>0</v>
      </c>
      <c r="CT88" s="56">
        <v>0</v>
      </c>
      <c r="CU88" s="55">
        <v>0</v>
      </c>
      <c r="CV88" s="55">
        <v>0</v>
      </c>
      <c r="CW88" s="55">
        <v>0</v>
      </c>
      <c r="CX88" s="55">
        <v>0</v>
      </c>
      <c r="CY88" s="55">
        <v>0</v>
      </c>
      <c r="CZ88" s="55">
        <v>0</v>
      </c>
      <c r="DA88" s="55">
        <v>0</v>
      </c>
      <c r="DB88" s="55">
        <v>0</v>
      </c>
      <c r="DC88" s="55">
        <v>0</v>
      </c>
      <c r="DD88" s="55">
        <v>0</v>
      </c>
      <c r="DE88" s="55">
        <v>0</v>
      </c>
      <c r="DF88" s="55">
        <v>0</v>
      </c>
      <c r="DG88" s="55">
        <v>0</v>
      </c>
      <c r="DH88" s="56">
        <v>0</v>
      </c>
      <c r="DI88" s="43">
        <v>0</v>
      </c>
      <c r="DJ88" s="43">
        <v>0</v>
      </c>
      <c r="DK88" s="43">
        <v>0</v>
      </c>
      <c r="DL88" s="43">
        <v>0</v>
      </c>
      <c r="DM88" s="43">
        <v>0</v>
      </c>
      <c r="DN88" s="43">
        <v>0</v>
      </c>
      <c r="DO88" s="43">
        <v>0</v>
      </c>
      <c r="DP88" s="43">
        <v>0</v>
      </c>
      <c r="DQ88" s="43">
        <v>0</v>
      </c>
      <c r="DR88" s="43">
        <v>0</v>
      </c>
      <c r="DS88" s="43">
        <v>0</v>
      </c>
      <c r="DT88" s="43">
        <v>0</v>
      </c>
      <c r="DU88" s="43">
        <v>0</v>
      </c>
      <c r="DV88" s="43">
        <v>0</v>
      </c>
      <c r="DW88" s="43">
        <v>0</v>
      </c>
      <c r="DX88" s="43">
        <v>0</v>
      </c>
      <c r="DY88" s="43">
        <v>0</v>
      </c>
      <c r="DZ88" s="49">
        <f t="shared" si="502"/>
        <v>0</v>
      </c>
      <c r="EA88" s="49">
        <f t="shared" si="502"/>
        <v>0</v>
      </c>
      <c r="EB88" s="49">
        <f t="shared" si="502"/>
        <v>0</v>
      </c>
      <c r="EC88" s="49">
        <f t="shared" si="502"/>
        <v>0</v>
      </c>
      <c r="ED88" s="49">
        <f t="shared" si="502"/>
        <v>0.24</v>
      </c>
      <c r="EE88" s="49">
        <f t="shared" si="502"/>
        <v>0</v>
      </c>
      <c r="EF88" s="49">
        <f t="shared" si="502"/>
        <v>0</v>
      </c>
      <c r="EG88" s="49">
        <f t="shared" si="502"/>
        <v>0</v>
      </c>
      <c r="EH88" s="49">
        <f t="shared" si="502"/>
        <v>0</v>
      </c>
      <c r="EI88" s="39">
        <f t="shared" si="503"/>
        <v>0</v>
      </c>
      <c r="EJ88" s="39">
        <f t="shared" si="504"/>
        <v>0</v>
      </c>
      <c r="EK88" s="39">
        <f t="shared" si="505"/>
        <v>0</v>
      </c>
      <c r="EL88" s="39">
        <f t="shared" si="506"/>
        <v>0</v>
      </c>
      <c r="EM88" s="39">
        <f t="shared" si="507"/>
        <v>0.24</v>
      </c>
      <c r="EN88" s="39">
        <f t="shared" si="508"/>
        <v>0</v>
      </c>
      <c r="EO88" s="39">
        <f t="shared" si="509"/>
        <v>0</v>
      </c>
      <c r="EP88" s="39">
        <f t="shared" si="510"/>
        <v>0</v>
      </c>
      <c r="EQ88" s="39">
        <f t="shared" si="511"/>
        <v>0</v>
      </c>
      <c r="ER88" s="43" t="s">
        <v>100</v>
      </c>
    </row>
    <row r="89" spans="1:148 15811:16254" s="41" customFormat="1" ht="62.25" customHeight="1" x14ac:dyDescent="0.25">
      <c r="A89" s="90" t="s">
        <v>24</v>
      </c>
      <c r="B89" s="52" t="s">
        <v>333</v>
      </c>
      <c r="C89" s="53" t="s">
        <v>296</v>
      </c>
      <c r="D89" s="49">
        <v>0</v>
      </c>
      <c r="E89" s="49">
        <v>0</v>
      </c>
      <c r="F89" s="49">
        <v>12.832000000000001</v>
      </c>
      <c r="G89" s="49">
        <v>0</v>
      </c>
      <c r="H89" s="49">
        <v>0.46</v>
      </c>
      <c r="I89" s="43">
        <v>0</v>
      </c>
      <c r="J89" s="43">
        <v>0</v>
      </c>
      <c r="K89" s="49">
        <v>0</v>
      </c>
      <c r="L89" s="49">
        <v>0</v>
      </c>
      <c r="M89" s="49">
        <v>0</v>
      </c>
      <c r="N89" s="49">
        <v>0</v>
      </c>
      <c r="O89" s="49">
        <v>12.832000000000001</v>
      </c>
      <c r="P89" s="49">
        <v>0</v>
      </c>
      <c r="Q89" s="49">
        <v>0.46</v>
      </c>
      <c r="R89" s="43">
        <v>0</v>
      </c>
      <c r="S89" s="43">
        <v>0</v>
      </c>
      <c r="T89" s="49">
        <v>0</v>
      </c>
      <c r="U89" s="49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0.46</v>
      </c>
      <c r="AA89" s="46">
        <v>0</v>
      </c>
      <c r="AB89" s="46">
        <v>0</v>
      </c>
      <c r="AC89" s="46">
        <v>0</v>
      </c>
      <c r="AD89" s="46">
        <v>0</v>
      </c>
      <c r="AE89" s="38">
        <v>0</v>
      </c>
      <c r="AF89" s="38">
        <v>0</v>
      </c>
      <c r="AG89" s="38">
        <v>0</v>
      </c>
      <c r="AH89" s="38">
        <v>0</v>
      </c>
      <c r="AI89" s="38">
        <v>0.46</v>
      </c>
      <c r="AJ89" s="38">
        <v>0</v>
      </c>
      <c r="AK89" s="38">
        <v>0</v>
      </c>
      <c r="AL89" s="38">
        <v>0</v>
      </c>
      <c r="AM89" s="38">
        <v>0</v>
      </c>
      <c r="AN89" s="43">
        <v>0</v>
      </c>
      <c r="AO89" s="43">
        <v>0</v>
      </c>
      <c r="AP89" s="43">
        <v>0</v>
      </c>
      <c r="AQ89" s="43">
        <v>0</v>
      </c>
      <c r="AR89" s="46">
        <v>0</v>
      </c>
      <c r="AS89" s="43">
        <v>0</v>
      </c>
      <c r="AT89" s="43">
        <v>0</v>
      </c>
      <c r="AU89" s="43">
        <v>0</v>
      </c>
      <c r="AV89" s="43">
        <v>0</v>
      </c>
      <c r="AW89" s="43">
        <v>0</v>
      </c>
      <c r="AX89" s="43">
        <v>0</v>
      </c>
      <c r="AY89" s="43">
        <v>0</v>
      </c>
      <c r="AZ89" s="43">
        <v>0</v>
      </c>
      <c r="BA89" s="46">
        <v>0</v>
      </c>
      <c r="BB89" s="43">
        <v>0</v>
      </c>
      <c r="BC89" s="43">
        <v>0</v>
      </c>
      <c r="BD89" s="43">
        <v>0</v>
      </c>
      <c r="BE89" s="43">
        <v>0</v>
      </c>
      <c r="BF89" s="46">
        <v>0</v>
      </c>
      <c r="BG89" s="46">
        <v>0</v>
      </c>
      <c r="BH89" s="46">
        <v>12.832000000000001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46">
        <v>0</v>
      </c>
      <c r="BP89" s="46">
        <v>0</v>
      </c>
      <c r="BQ89" s="46">
        <v>0</v>
      </c>
      <c r="BR89" s="46">
        <v>0</v>
      </c>
      <c r="BS89" s="46">
        <v>0</v>
      </c>
      <c r="BT89" s="46">
        <v>0</v>
      </c>
      <c r="BU89" s="46">
        <v>0</v>
      </c>
      <c r="BV89" s="46">
        <v>0</v>
      </c>
      <c r="BW89" s="46">
        <v>0</v>
      </c>
      <c r="BX89" s="57">
        <v>0</v>
      </c>
      <c r="BY89" s="57">
        <v>0</v>
      </c>
      <c r="BZ89" s="57">
        <v>0</v>
      </c>
      <c r="CA89" s="57">
        <v>0</v>
      </c>
      <c r="CB89" s="57">
        <v>0</v>
      </c>
      <c r="CC89" s="57">
        <v>0</v>
      </c>
      <c r="CD89" s="57">
        <v>0</v>
      </c>
      <c r="CE89" s="57">
        <v>0</v>
      </c>
      <c r="CF89" s="57">
        <v>0</v>
      </c>
      <c r="CG89" s="57">
        <v>0</v>
      </c>
      <c r="CH89" s="57">
        <v>0</v>
      </c>
      <c r="CI89" s="57">
        <v>0</v>
      </c>
      <c r="CJ89" s="57">
        <v>0</v>
      </c>
      <c r="CK89" s="57">
        <v>0</v>
      </c>
      <c r="CL89" s="57">
        <v>0</v>
      </c>
      <c r="CM89" s="57">
        <v>0</v>
      </c>
      <c r="CN89" s="57">
        <v>0</v>
      </c>
      <c r="CO89" s="57">
        <v>0</v>
      </c>
      <c r="CP89" s="56">
        <v>0</v>
      </c>
      <c r="CQ89" s="55">
        <v>0</v>
      </c>
      <c r="CR89" s="55">
        <v>0</v>
      </c>
      <c r="CS89" s="55">
        <v>0</v>
      </c>
      <c r="CT89" s="56">
        <v>0</v>
      </c>
      <c r="CU89" s="55">
        <v>0</v>
      </c>
      <c r="CV89" s="55">
        <v>0</v>
      </c>
      <c r="CW89" s="55">
        <v>0</v>
      </c>
      <c r="CX89" s="55">
        <v>0</v>
      </c>
      <c r="CY89" s="55">
        <v>0</v>
      </c>
      <c r="CZ89" s="55">
        <v>0</v>
      </c>
      <c r="DA89" s="55">
        <v>0</v>
      </c>
      <c r="DB89" s="55">
        <v>0</v>
      </c>
      <c r="DC89" s="55">
        <v>0</v>
      </c>
      <c r="DD89" s="55">
        <v>0</v>
      </c>
      <c r="DE89" s="55">
        <v>0</v>
      </c>
      <c r="DF89" s="55">
        <v>0</v>
      </c>
      <c r="DG89" s="55">
        <v>0</v>
      </c>
      <c r="DH89" s="56">
        <v>0</v>
      </c>
      <c r="DI89" s="43">
        <v>0</v>
      </c>
      <c r="DJ89" s="43">
        <v>0</v>
      </c>
      <c r="DK89" s="43">
        <v>0</v>
      </c>
      <c r="DL89" s="43">
        <v>0</v>
      </c>
      <c r="DM89" s="43">
        <v>0</v>
      </c>
      <c r="DN89" s="43">
        <v>0</v>
      </c>
      <c r="DO89" s="43">
        <v>0</v>
      </c>
      <c r="DP89" s="43">
        <v>0</v>
      </c>
      <c r="DQ89" s="43">
        <v>0</v>
      </c>
      <c r="DR89" s="43">
        <v>0</v>
      </c>
      <c r="DS89" s="43">
        <v>0</v>
      </c>
      <c r="DT89" s="43">
        <v>0</v>
      </c>
      <c r="DU89" s="43">
        <v>0</v>
      </c>
      <c r="DV89" s="43">
        <v>0</v>
      </c>
      <c r="DW89" s="43">
        <v>0</v>
      </c>
      <c r="DX89" s="43">
        <v>0</v>
      </c>
      <c r="DY89" s="43">
        <v>0</v>
      </c>
      <c r="DZ89" s="49">
        <f t="shared" si="502"/>
        <v>0</v>
      </c>
      <c r="EA89" s="49">
        <f t="shared" si="502"/>
        <v>0</v>
      </c>
      <c r="EB89" s="49">
        <f t="shared" si="502"/>
        <v>12.832000000000001</v>
      </c>
      <c r="EC89" s="49">
        <f t="shared" si="502"/>
        <v>0</v>
      </c>
      <c r="ED89" s="49">
        <f t="shared" si="502"/>
        <v>0</v>
      </c>
      <c r="EE89" s="49">
        <f t="shared" si="502"/>
        <v>0</v>
      </c>
      <c r="EF89" s="49">
        <f t="shared" si="502"/>
        <v>0</v>
      </c>
      <c r="EG89" s="49">
        <f t="shared" si="502"/>
        <v>0</v>
      </c>
      <c r="EH89" s="49">
        <f t="shared" si="502"/>
        <v>0</v>
      </c>
      <c r="EI89" s="39">
        <f t="shared" si="503"/>
        <v>0</v>
      </c>
      <c r="EJ89" s="39">
        <f t="shared" si="504"/>
        <v>0</v>
      </c>
      <c r="EK89" s="39">
        <f t="shared" si="505"/>
        <v>0</v>
      </c>
      <c r="EL89" s="39">
        <f t="shared" si="506"/>
        <v>0</v>
      </c>
      <c r="EM89" s="39">
        <f t="shared" si="507"/>
        <v>0</v>
      </c>
      <c r="EN89" s="39">
        <f t="shared" si="508"/>
        <v>0</v>
      </c>
      <c r="EO89" s="39">
        <f t="shared" si="509"/>
        <v>0</v>
      </c>
      <c r="EP89" s="39">
        <f t="shared" si="510"/>
        <v>0</v>
      </c>
      <c r="EQ89" s="39">
        <f t="shared" si="511"/>
        <v>0</v>
      </c>
      <c r="ER89" s="43" t="s">
        <v>100</v>
      </c>
    </row>
    <row r="90" spans="1:148 15811:16254" s="41" customFormat="1" ht="56.25" x14ac:dyDescent="0.25">
      <c r="A90" s="91" t="s">
        <v>24</v>
      </c>
      <c r="B90" s="52" t="s">
        <v>352</v>
      </c>
      <c r="C90" s="53" t="s">
        <v>353</v>
      </c>
      <c r="D90" s="77" t="s">
        <v>100</v>
      </c>
      <c r="E90" s="77" t="s">
        <v>100</v>
      </c>
      <c r="F90" s="77" t="s">
        <v>100</v>
      </c>
      <c r="G90" s="77" t="s">
        <v>100</v>
      </c>
      <c r="H90" s="77" t="s">
        <v>100</v>
      </c>
      <c r="I90" s="77" t="s">
        <v>100</v>
      </c>
      <c r="J90" s="77" t="s">
        <v>100</v>
      </c>
      <c r="K90" s="77" t="s">
        <v>100</v>
      </c>
      <c r="L90" s="77" t="s">
        <v>100</v>
      </c>
      <c r="M90" s="77">
        <v>0</v>
      </c>
      <c r="N90" s="77">
        <v>0</v>
      </c>
      <c r="O90" s="77">
        <v>0</v>
      </c>
      <c r="P90" s="77">
        <v>0</v>
      </c>
      <c r="Q90" s="77">
        <v>0.76</v>
      </c>
      <c r="R90" s="43">
        <v>0</v>
      </c>
      <c r="S90" s="43">
        <v>0</v>
      </c>
      <c r="T90" s="49">
        <v>0</v>
      </c>
      <c r="U90" s="49">
        <v>0</v>
      </c>
      <c r="V90" s="46">
        <v>0</v>
      </c>
      <c r="W90" s="46">
        <v>0</v>
      </c>
      <c r="X90" s="46">
        <v>0</v>
      </c>
      <c r="Y90" s="46">
        <v>0</v>
      </c>
      <c r="Z90" s="46">
        <v>0.46</v>
      </c>
      <c r="AA90" s="46">
        <v>0</v>
      </c>
      <c r="AB90" s="46">
        <v>0</v>
      </c>
      <c r="AC90" s="46">
        <v>0</v>
      </c>
      <c r="AD90" s="46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0.46</v>
      </c>
      <c r="AJ90" s="38">
        <v>0</v>
      </c>
      <c r="AK90" s="38">
        <v>0</v>
      </c>
      <c r="AL90" s="38">
        <v>0</v>
      </c>
      <c r="AM90" s="38">
        <v>0</v>
      </c>
      <c r="AN90" s="78" t="s">
        <v>100</v>
      </c>
      <c r="AO90" s="78" t="s">
        <v>100</v>
      </c>
      <c r="AP90" s="78" t="s">
        <v>100</v>
      </c>
      <c r="AQ90" s="78" t="s">
        <v>100</v>
      </c>
      <c r="AR90" s="78" t="s">
        <v>100</v>
      </c>
      <c r="AS90" s="78" t="s">
        <v>100</v>
      </c>
      <c r="AT90" s="78" t="s">
        <v>100</v>
      </c>
      <c r="AU90" s="78" t="s">
        <v>100</v>
      </c>
      <c r="AV90" s="78" t="s">
        <v>100</v>
      </c>
      <c r="AW90" s="46">
        <v>0</v>
      </c>
      <c r="AX90" s="46">
        <v>0</v>
      </c>
      <c r="AY90" s="46">
        <v>0</v>
      </c>
      <c r="AZ90" s="46">
        <v>0</v>
      </c>
      <c r="BA90" s="78">
        <v>0.76</v>
      </c>
      <c r="BB90" s="78">
        <v>0</v>
      </c>
      <c r="BC90" s="78">
        <v>0</v>
      </c>
      <c r="BD90" s="78">
        <v>0</v>
      </c>
      <c r="BE90" s="78">
        <v>0</v>
      </c>
      <c r="BF90" s="78" t="s">
        <v>100</v>
      </c>
      <c r="BG90" s="78" t="s">
        <v>100</v>
      </c>
      <c r="BH90" s="78" t="s">
        <v>100</v>
      </c>
      <c r="BI90" s="78" t="s">
        <v>100</v>
      </c>
      <c r="BJ90" s="78" t="s">
        <v>100</v>
      </c>
      <c r="BK90" s="78" t="s">
        <v>100</v>
      </c>
      <c r="BL90" s="78" t="s">
        <v>100</v>
      </c>
      <c r="BM90" s="78" t="s">
        <v>100</v>
      </c>
      <c r="BN90" s="78" t="s">
        <v>100</v>
      </c>
      <c r="BO90" s="46">
        <v>0</v>
      </c>
      <c r="BP90" s="46">
        <v>0</v>
      </c>
      <c r="BQ90" s="46">
        <v>0</v>
      </c>
      <c r="BR90" s="46">
        <v>0</v>
      </c>
      <c r="BS90" s="46">
        <v>0</v>
      </c>
      <c r="BT90" s="46">
        <v>0</v>
      </c>
      <c r="BU90" s="46">
        <v>0</v>
      </c>
      <c r="BV90" s="46">
        <v>0</v>
      </c>
      <c r="BW90" s="46">
        <v>0</v>
      </c>
      <c r="BX90" s="79" t="s">
        <v>100</v>
      </c>
      <c r="BY90" s="79" t="s">
        <v>100</v>
      </c>
      <c r="BZ90" s="79" t="s">
        <v>100</v>
      </c>
      <c r="CA90" s="79" t="s">
        <v>100</v>
      </c>
      <c r="CB90" s="79" t="s">
        <v>100</v>
      </c>
      <c r="CC90" s="79" t="s">
        <v>100</v>
      </c>
      <c r="CD90" s="79" t="s">
        <v>100</v>
      </c>
      <c r="CE90" s="79" t="s">
        <v>100</v>
      </c>
      <c r="CF90" s="79" t="s">
        <v>100</v>
      </c>
      <c r="CG90" s="57">
        <v>0</v>
      </c>
      <c r="CH90" s="57">
        <v>0</v>
      </c>
      <c r="CI90" s="57">
        <v>0</v>
      </c>
      <c r="CJ90" s="57">
        <v>0</v>
      </c>
      <c r="CK90" s="57">
        <v>0</v>
      </c>
      <c r="CL90" s="57">
        <v>0</v>
      </c>
      <c r="CM90" s="57">
        <v>0</v>
      </c>
      <c r="CN90" s="57">
        <v>0</v>
      </c>
      <c r="CO90" s="57">
        <v>0</v>
      </c>
      <c r="CP90" s="78" t="s">
        <v>100</v>
      </c>
      <c r="CQ90" s="79" t="s">
        <v>100</v>
      </c>
      <c r="CR90" s="79" t="s">
        <v>100</v>
      </c>
      <c r="CS90" s="79" t="s">
        <v>100</v>
      </c>
      <c r="CT90" s="78" t="s">
        <v>100</v>
      </c>
      <c r="CU90" s="79" t="s">
        <v>100</v>
      </c>
      <c r="CV90" s="79" t="s">
        <v>100</v>
      </c>
      <c r="CW90" s="79" t="s">
        <v>100</v>
      </c>
      <c r="CX90" s="79" t="s">
        <v>100</v>
      </c>
      <c r="CY90" s="55">
        <v>0</v>
      </c>
      <c r="CZ90" s="55">
        <v>0</v>
      </c>
      <c r="DA90" s="55">
        <v>0</v>
      </c>
      <c r="DB90" s="55">
        <v>0</v>
      </c>
      <c r="DC90" s="55">
        <v>0</v>
      </c>
      <c r="DD90" s="55">
        <v>0</v>
      </c>
      <c r="DE90" s="55">
        <v>0</v>
      </c>
      <c r="DF90" s="55">
        <v>0</v>
      </c>
      <c r="DG90" s="55">
        <v>0</v>
      </c>
      <c r="DH90" s="78" t="s">
        <v>100</v>
      </c>
      <c r="DI90" s="78" t="s">
        <v>100</v>
      </c>
      <c r="DJ90" s="78" t="s">
        <v>100</v>
      </c>
      <c r="DK90" s="78" t="s">
        <v>100</v>
      </c>
      <c r="DL90" s="78" t="s">
        <v>100</v>
      </c>
      <c r="DM90" s="78" t="s">
        <v>100</v>
      </c>
      <c r="DN90" s="78" t="s">
        <v>100</v>
      </c>
      <c r="DO90" s="78" t="s">
        <v>100</v>
      </c>
      <c r="DP90" s="78" t="s">
        <v>100</v>
      </c>
      <c r="DQ90" s="43">
        <v>0</v>
      </c>
      <c r="DR90" s="43">
        <v>0</v>
      </c>
      <c r="DS90" s="43">
        <v>0</v>
      </c>
      <c r="DT90" s="43">
        <v>0</v>
      </c>
      <c r="DU90" s="43">
        <v>0</v>
      </c>
      <c r="DV90" s="43">
        <v>0</v>
      </c>
      <c r="DW90" s="43">
        <v>0</v>
      </c>
      <c r="DX90" s="43">
        <v>0</v>
      </c>
      <c r="DY90" s="43">
        <v>0</v>
      </c>
      <c r="DZ90" s="77" t="s">
        <v>100</v>
      </c>
      <c r="EA90" s="77" t="s">
        <v>100</v>
      </c>
      <c r="EB90" s="77" t="s">
        <v>100</v>
      </c>
      <c r="EC90" s="77" t="s">
        <v>100</v>
      </c>
      <c r="ED90" s="77" t="s">
        <v>100</v>
      </c>
      <c r="EE90" s="77" t="s">
        <v>100</v>
      </c>
      <c r="EF90" s="77" t="s">
        <v>100</v>
      </c>
      <c r="EG90" s="77" t="s">
        <v>100</v>
      </c>
      <c r="EH90" s="77" t="s">
        <v>100</v>
      </c>
      <c r="EI90" s="39">
        <f t="shared" si="503"/>
        <v>0</v>
      </c>
      <c r="EJ90" s="39">
        <f t="shared" si="504"/>
        <v>0</v>
      </c>
      <c r="EK90" s="39">
        <f t="shared" si="505"/>
        <v>0</v>
      </c>
      <c r="EL90" s="39">
        <f t="shared" si="506"/>
        <v>0</v>
      </c>
      <c r="EM90" s="39">
        <f t="shared" si="507"/>
        <v>0.76</v>
      </c>
      <c r="EN90" s="39">
        <f t="shared" si="508"/>
        <v>0</v>
      </c>
      <c r="EO90" s="39">
        <f t="shared" si="509"/>
        <v>0</v>
      </c>
      <c r="EP90" s="39">
        <f t="shared" si="510"/>
        <v>0</v>
      </c>
      <c r="EQ90" s="39">
        <f t="shared" si="511"/>
        <v>0</v>
      </c>
      <c r="ER90" s="78"/>
    </row>
    <row r="91" spans="1:148 15811:16254" s="41" customFormat="1" ht="56.25" x14ac:dyDescent="0.25">
      <c r="A91" s="91" t="s">
        <v>24</v>
      </c>
      <c r="B91" s="52" t="s">
        <v>354</v>
      </c>
      <c r="C91" s="53" t="s">
        <v>355</v>
      </c>
      <c r="D91" s="77" t="s">
        <v>100</v>
      </c>
      <c r="E91" s="77" t="s">
        <v>100</v>
      </c>
      <c r="F91" s="77" t="s">
        <v>100</v>
      </c>
      <c r="G91" s="77" t="s">
        <v>100</v>
      </c>
      <c r="H91" s="77" t="s">
        <v>100</v>
      </c>
      <c r="I91" s="77" t="s">
        <v>100</v>
      </c>
      <c r="J91" s="77" t="s">
        <v>100</v>
      </c>
      <c r="K91" s="77" t="s">
        <v>100</v>
      </c>
      <c r="L91" s="77" t="s">
        <v>100</v>
      </c>
      <c r="M91" s="77">
        <v>0</v>
      </c>
      <c r="N91" s="77">
        <v>0</v>
      </c>
      <c r="O91" s="77">
        <v>0</v>
      </c>
      <c r="P91" s="77">
        <v>0</v>
      </c>
      <c r="Q91" s="77">
        <v>0.74</v>
      </c>
      <c r="R91" s="43">
        <v>0</v>
      </c>
      <c r="S91" s="43">
        <v>0</v>
      </c>
      <c r="T91" s="49">
        <v>0</v>
      </c>
      <c r="U91" s="49">
        <v>0</v>
      </c>
      <c r="V91" s="46">
        <v>0</v>
      </c>
      <c r="W91" s="46">
        <v>0</v>
      </c>
      <c r="X91" s="46">
        <v>0</v>
      </c>
      <c r="Y91" s="46">
        <v>0</v>
      </c>
      <c r="Z91" s="46">
        <v>0.46</v>
      </c>
      <c r="AA91" s="46">
        <v>0</v>
      </c>
      <c r="AB91" s="46">
        <v>0</v>
      </c>
      <c r="AC91" s="46">
        <v>0</v>
      </c>
      <c r="AD91" s="46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0.46</v>
      </c>
      <c r="AJ91" s="38">
        <v>0</v>
      </c>
      <c r="AK91" s="38">
        <v>0</v>
      </c>
      <c r="AL91" s="38">
        <v>0</v>
      </c>
      <c r="AM91" s="38">
        <v>0</v>
      </c>
      <c r="AN91" s="78" t="s">
        <v>100</v>
      </c>
      <c r="AO91" s="78" t="s">
        <v>100</v>
      </c>
      <c r="AP91" s="78" t="s">
        <v>100</v>
      </c>
      <c r="AQ91" s="78" t="s">
        <v>100</v>
      </c>
      <c r="AR91" s="78" t="s">
        <v>100</v>
      </c>
      <c r="AS91" s="78" t="s">
        <v>100</v>
      </c>
      <c r="AT91" s="78" t="s">
        <v>100</v>
      </c>
      <c r="AU91" s="78" t="s">
        <v>100</v>
      </c>
      <c r="AV91" s="78" t="s">
        <v>100</v>
      </c>
      <c r="AW91" s="46">
        <v>0</v>
      </c>
      <c r="AX91" s="46">
        <v>0</v>
      </c>
      <c r="AY91" s="46">
        <v>0</v>
      </c>
      <c r="AZ91" s="46">
        <v>0</v>
      </c>
      <c r="BA91" s="78">
        <v>0.74</v>
      </c>
      <c r="BB91" s="78">
        <v>0</v>
      </c>
      <c r="BC91" s="78">
        <v>0</v>
      </c>
      <c r="BD91" s="78">
        <v>0</v>
      </c>
      <c r="BE91" s="78">
        <v>0</v>
      </c>
      <c r="BF91" s="78" t="s">
        <v>100</v>
      </c>
      <c r="BG91" s="78" t="s">
        <v>100</v>
      </c>
      <c r="BH91" s="78" t="s">
        <v>100</v>
      </c>
      <c r="BI91" s="78" t="s">
        <v>100</v>
      </c>
      <c r="BJ91" s="78" t="s">
        <v>100</v>
      </c>
      <c r="BK91" s="78" t="s">
        <v>100</v>
      </c>
      <c r="BL91" s="78" t="s">
        <v>100</v>
      </c>
      <c r="BM91" s="78" t="s">
        <v>100</v>
      </c>
      <c r="BN91" s="78" t="s">
        <v>100</v>
      </c>
      <c r="BO91" s="46">
        <v>0</v>
      </c>
      <c r="BP91" s="46">
        <v>0</v>
      </c>
      <c r="BQ91" s="46">
        <v>0</v>
      </c>
      <c r="BR91" s="46">
        <v>0</v>
      </c>
      <c r="BS91" s="46">
        <v>0</v>
      </c>
      <c r="BT91" s="46">
        <v>0</v>
      </c>
      <c r="BU91" s="46">
        <v>0</v>
      </c>
      <c r="BV91" s="46">
        <v>0</v>
      </c>
      <c r="BW91" s="46">
        <v>0</v>
      </c>
      <c r="BX91" s="79" t="s">
        <v>100</v>
      </c>
      <c r="BY91" s="79" t="s">
        <v>100</v>
      </c>
      <c r="BZ91" s="79" t="s">
        <v>100</v>
      </c>
      <c r="CA91" s="79" t="s">
        <v>100</v>
      </c>
      <c r="CB91" s="79" t="s">
        <v>100</v>
      </c>
      <c r="CC91" s="79" t="s">
        <v>100</v>
      </c>
      <c r="CD91" s="79" t="s">
        <v>100</v>
      </c>
      <c r="CE91" s="79" t="s">
        <v>100</v>
      </c>
      <c r="CF91" s="79" t="s">
        <v>100</v>
      </c>
      <c r="CG91" s="57">
        <v>0</v>
      </c>
      <c r="CH91" s="57">
        <v>0</v>
      </c>
      <c r="CI91" s="57">
        <v>0</v>
      </c>
      <c r="CJ91" s="57">
        <v>0</v>
      </c>
      <c r="CK91" s="57">
        <v>0</v>
      </c>
      <c r="CL91" s="57">
        <v>0</v>
      </c>
      <c r="CM91" s="57">
        <v>0</v>
      </c>
      <c r="CN91" s="57">
        <v>0</v>
      </c>
      <c r="CO91" s="57">
        <v>0</v>
      </c>
      <c r="CP91" s="78" t="s">
        <v>100</v>
      </c>
      <c r="CQ91" s="79" t="s">
        <v>100</v>
      </c>
      <c r="CR91" s="79" t="s">
        <v>100</v>
      </c>
      <c r="CS91" s="79" t="s">
        <v>100</v>
      </c>
      <c r="CT91" s="78" t="s">
        <v>100</v>
      </c>
      <c r="CU91" s="79" t="s">
        <v>100</v>
      </c>
      <c r="CV91" s="79" t="s">
        <v>100</v>
      </c>
      <c r="CW91" s="79" t="s">
        <v>100</v>
      </c>
      <c r="CX91" s="79" t="s">
        <v>100</v>
      </c>
      <c r="CY91" s="55">
        <v>0</v>
      </c>
      <c r="CZ91" s="55">
        <v>0</v>
      </c>
      <c r="DA91" s="55">
        <v>0</v>
      </c>
      <c r="DB91" s="55">
        <v>0</v>
      </c>
      <c r="DC91" s="55">
        <v>0</v>
      </c>
      <c r="DD91" s="55">
        <v>0</v>
      </c>
      <c r="DE91" s="55">
        <v>0</v>
      </c>
      <c r="DF91" s="55">
        <v>0</v>
      </c>
      <c r="DG91" s="55">
        <v>0</v>
      </c>
      <c r="DH91" s="78" t="s">
        <v>100</v>
      </c>
      <c r="DI91" s="78" t="s">
        <v>100</v>
      </c>
      <c r="DJ91" s="78" t="s">
        <v>100</v>
      </c>
      <c r="DK91" s="78" t="s">
        <v>100</v>
      </c>
      <c r="DL91" s="78" t="s">
        <v>100</v>
      </c>
      <c r="DM91" s="78" t="s">
        <v>100</v>
      </c>
      <c r="DN91" s="78" t="s">
        <v>100</v>
      </c>
      <c r="DO91" s="78" t="s">
        <v>100</v>
      </c>
      <c r="DP91" s="78" t="s">
        <v>100</v>
      </c>
      <c r="DQ91" s="43">
        <v>0</v>
      </c>
      <c r="DR91" s="43">
        <v>0</v>
      </c>
      <c r="DS91" s="43">
        <v>0</v>
      </c>
      <c r="DT91" s="43">
        <v>0</v>
      </c>
      <c r="DU91" s="43">
        <v>0</v>
      </c>
      <c r="DV91" s="43">
        <v>0</v>
      </c>
      <c r="DW91" s="43">
        <v>0</v>
      </c>
      <c r="DX91" s="43">
        <v>0</v>
      </c>
      <c r="DY91" s="43">
        <v>0</v>
      </c>
      <c r="DZ91" s="77" t="s">
        <v>100</v>
      </c>
      <c r="EA91" s="77" t="s">
        <v>100</v>
      </c>
      <c r="EB91" s="77" t="s">
        <v>100</v>
      </c>
      <c r="EC91" s="77" t="s">
        <v>100</v>
      </c>
      <c r="ED91" s="77" t="s">
        <v>100</v>
      </c>
      <c r="EE91" s="77" t="s">
        <v>100</v>
      </c>
      <c r="EF91" s="77" t="s">
        <v>100</v>
      </c>
      <c r="EG91" s="77" t="s">
        <v>100</v>
      </c>
      <c r="EH91" s="77" t="s">
        <v>100</v>
      </c>
      <c r="EI91" s="39">
        <f t="shared" si="503"/>
        <v>0</v>
      </c>
      <c r="EJ91" s="39">
        <f t="shared" si="504"/>
        <v>0</v>
      </c>
      <c r="EK91" s="39">
        <f t="shared" si="505"/>
        <v>0</v>
      </c>
      <c r="EL91" s="39">
        <f t="shared" si="506"/>
        <v>0</v>
      </c>
      <c r="EM91" s="39">
        <f t="shared" si="507"/>
        <v>0.74</v>
      </c>
      <c r="EN91" s="39">
        <f t="shared" si="508"/>
        <v>0</v>
      </c>
      <c r="EO91" s="39">
        <f t="shared" si="509"/>
        <v>0</v>
      </c>
      <c r="EP91" s="39">
        <f t="shared" si="510"/>
        <v>0</v>
      </c>
      <c r="EQ91" s="39">
        <f t="shared" si="511"/>
        <v>0</v>
      </c>
      <c r="ER91" s="78"/>
    </row>
    <row r="92" spans="1:148 15811:16254" s="41" customFormat="1" ht="37.5" x14ac:dyDescent="0.25">
      <c r="A92" s="90" t="s">
        <v>32</v>
      </c>
      <c r="B92" s="36" t="s">
        <v>76</v>
      </c>
      <c r="C92" s="42" t="s">
        <v>101</v>
      </c>
      <c r="D92" s="45">
        <v>0</v>
      </c>
      <c r="E92" s="45">
        <v>0</v>
      </c>
      <c r="F92" s="45">
        <v>0</v>
      </c>
      <c r="G92" s="45">
        <v>0</v>
      </c>
      <c r="H92" s="45">
        <v>0</v>
      </c>
      <c r="I92" s="45">
        <v>0</v>
      </c>
      <c r="J92" s="45">
        <v>0</v>
      </c>
      <c r="K92" s="45">
        <v>0</v>
      </c>
      <c r="L92" s="45">
        <v>0</v>
      </c>
      <c r="M92" s="45">
        <v>0</v>
      </c>
      <c r="N92" s="45">
        <v>0</v>
      </c>
      <c r="O92" s="45">
        <v>0</v>
      </c>
      <c r="P92" s="45">
        <v>0</v>
      </c>
      <c r="Q92" s="45">
        <v>0</v>
      </c>
      <c r="R92" s="45">
        <v>0</v>
      </c>
      <c r="S92" s="45">
        <v>0</v>
      </c>
      <c r="T92" s="45">
        <v>0</v>
      </c>
      <c r="U92" s="45">
        <v>0</v>
      </c>
      <c r="V92" s="45">
        <v>0</v>
      </c>
      <c r="W92" s="45">
        <v>0</v>
      </c>
      <c r="X92" s="45">
        <v>0</v>
      </c>
      <c r="Y92" s="45">
        <v>0</v>
      </c>
      <c r="Z92" s="45">
        <v>0</v>
      </c>
      <c r="AA92" s="45">
        <v>0</v>
      </c>
      <c r="AB92" s="45">
        <v>0</v>
      </c>
      <c r="AC92" s="45">
        <v>0</v>
      </c>
      <c r="AD92" s="45">
        <v>0</v>
      </c>
      <c r="AE92" s="45">
        <v>0</v>
      </c>
      <c r="AF92" s="45">
        <v>0</v>
      </c>
      <c r="AG92" s="45">
        <v>0</v>
      </c>
      <c r="AH92" s="45">
        <v>0</v>
      </c>
      <c r="AI92" s="45">
        <v>0</v>
      </c>
      <c r="AJ92" s="45">
        <v>0</v>
      </c>
      <c r="AK92" s="45">
        <v>0</v>
      </c>
      <c r="AL92" s="45">
        <v>0</v>
      </c>
      <c r="AM92" s="45">
        <v>0</v>
      </c>
      <c r="AN92" s="43">
        <v>0</v>
      </c>
      <c r="AO92" s="43">
        <v>0</v>
      </c>
      <c r="AP92" s="43">
        <v>0</v>
      </c>
      <c r="AQ92" s="43">
        <v>0</v>
      </c>
      <c r="AR92" s="43">
        <v>0</v>
      </c>
      <c r="AS92" s="43">
        <v>0</v>
      </c>
      <c r="AT92" s="43">
        <v>0</v>
      </c>
      <c r="AU92" s="43">
        <v>0</v>
      </c>
      <c r="AV92" s="43">
        <v>0</v>
      </c>
      <c r="AW92" s="43">
        <v>0</v>
      </c>
      <c r="AX92" s="43">
        <v>0</v>
      </c>
      <c r="AY92" s="43">
        <v>0</v>
      </c>
      <c r="AZ92" s="43">
        <v>0</v>
      </c>
      <c r="BA92" s="43">
        <v>0</v>
      </c>
      <c r="BB92" s="43">
        <v>0</v>
      </c>
      <c r="BC92" s="43">
        <v>0</v>
      </c>
      <c r="BD92" s="43">
        <v>0</v>
      </c>
      <c r="BE92" s="43">
        <v>0</v>
      </c>
      <c r="BF92" s="55">
        <v>0</v>
      </c>
      <c r="BG92" s="55">
        <v>0</v>
      </c>
      <c r="BH92" s="55">
        <v>0</v>
      </c>
      <c r="BI92" s="55">
        <v>0</v>
      </c>
      <c r="BJ92" s="55">
        <v>0</v>
      </c>
      <c r="BK92" s="55">
        <v>0</v>
      </c>
      <c r="BL92" s="48">
        <v>0</v>
      </c>
      <c r="BM92" s="48">
        <v>0</v>
      </c>
      <c r="BN92" s="55">
        <v>0</v>
      </c>
      <c r="BO92" s="44">
        <f t="shared" ref="BO92:BW92" si="512">BO83</f>
        <v>0</v>
      </c>
      <c r="BP92" s="44">
        <f t="shared" si="512"/>
        <v>0</v>
      </c>
      <c r="BQ92" s="44">
        <f t="shared" si="512"/>
        <v>0</v>
      </c>
      <c r="BR92" s="44">
        <f t="shared" si="512"/>
        <v>0</v>
      </c>
      <c r="BS92" s="44">
        <f t="shared" si="512"/>
        <v>0</v>
      </c>
      <c r="BT92" s="44">
        <f t="shared" si="512"/>
        <v>0</v>
      </c>
      <c r="BU92" s="44">
        <f t="shared" si="512"/>
        <v>0</v>
      </c>
      <c r="BV92" s="44">
        <f t="shared" si="512"/>
        <v>0</v>
      </c>
      <c r="BW92" s="44">
        <f t="shared" si="512"/>
        <v>0</v>
      </c>
      <c r="BX92" s="56">
        <v>0</v>
      </c>
      <c r="BY92" s="55">
        <v>0</v>
      </c>
      <c r="BZ92" s="55">
        <v>0</v>
      </c>
      <c r="CA92" s="55">
        <v>0</v>
      </c>
      <c r="CB92" s="56">
        <v>0</v>
      </c>
      <c r="CC92" s="55">
        <v>0</v>
      </c>
      <c r="CD92" s="55">
        <v>0</v>
      </c>
      <c r="CE92" s="56">
        <v>0</v>
      </c>
      <c r="CF92" s="56">
        <v>0</v>
      </c>
      <c r="CG92" s="56">
        <v>0</v>
      </c>
      <c r="CH92" s="56">
        <v>0</v>
      </c>
      <c r="CI92" s="56">
        <v>0</v>
      </c>
      <c r="CJ92" s="56">
        <v>0</v>
      </c>
      <c r="CK92" s="56">
        <v>0</v>
      </c>
      <c r="CL92" s="56">
        <v>0</v>
      </c>
      <c r="CM92" s="56">
        <v>0</v>
      </c>
      <c r="CN92" s="56">
        <v>0</v>
      </c>
      <c r="CO92" s="56">
        <v>0</v>
      </c>
      <c r="CP92" s="56">
        <v>0</v>
      </c>
      <c r="CQ92" s="55">
        <v>0</v>
      </c>
      <c r="CR92" s="55">
        <v>0</v>
      </c>
      <c r="CS92" s="55">
        <v>0</v>
      </c>
      <c r="CT92" s="56">
        <v>0</v>
      </c>
      <c r="CU92" s="55">
        <v>0</v>
      </c>
      <c r="CV92" s="55">
        <v>0</v>
      </c>
      <c r="CW92" s="55">
        <v>0</v>
      </c>
      <c r="CX92" s="55">
        <v>0</v>
      </c>
      <c r="CY92" s="55">
        <v>0</v>
      </c>
      <c r="CZ92" s="55">
        <v>0</v>
      </c>
      <c r="DA92" s="55">
        <v>0</v>
      </c>
      <c r="DB92" s="55">
        <v>0</v>
      </c>
      <c r="DC92" s="55">
        <v>0</v>
      </c>
      <c r="DD92" s="55">
        <v>0</v>
      </c>
      <c r="DE92" s="55">
        <v>0</v>
      </c>
      <c r="DF92" s="55">
        <v>0</v>
      </c>
      <c r="DG92" s="55">
        <v>0</v>
      </c>
      <c r="DH92" s="56">
        <v>0</v>
      </c>
      <c r="DI92" s="55">
        <v>0</v>
      </c>
      <c r="DJ92" s="55">
        <v>0</v>
      </c>
      <c r="DK92" s="55">
        <v>0</v>
      </c>
      <c r="DL92" s="56">
        <v>0</v>
      </c>
      <c r="DM92" s="55">
        <v>0</v>
      </c>
      <c r="DN92" s="43">
        <v>0</v>
      </c>
      <c r="DO92" s="56">
        <v>0</v>
      </c>
      <c r="DP92" s="56">
        <v>0</v>
      </c>
      <c r="DQ92" s="56">
        <v>0</v>
      </c>
      <c r="DR92" s="56">
        <v>0</v>
      </c>
      <c r="DS92" s="56">
        <v>0</v>
      </c>
      <c r="DT92" s="56">
        <v>0</v>
      </c>
      <c r="DU92" s="56">
        <v>0</v>
      </c>
      <c r="DV92" s="56">
        <v>0</v>
      </c>
      <c r="DW92" s="56">
        <v>0</v>
      </c>
      <c r="DX92" s="56">
        <v>0</v>
      </c>
      <c r="DY92" s="56">
        <v>0</v>
      </c>
      <c r="DZ92" s="45">
        <v>0</v>
      </c>
      <c r="EA92" s="45">
        <v>0</v>
      </c>
      <c r="EB92" s="45">
        <v>0</v>
      </c>
      <c r="EC92" s="45">
        <v>0</v>
      </c>
      <c r="ED92" s="45">
        <v>0</v>
      </c>
      <c r="EE92" s="45">
        <v>0</v>
      </c>
      <c r="EF92" s="45">
        <v>0</v>
      </c>
      <c r="EG92" s="45">
        <v>0</v>
      </c>
      <c r="EH92" s="45">
        <v>0</v>
      </c>
      <c r="EI92" s="39">
        <f t="shared" si="503"/>
        <v>0</v>
      </c>
      <c r="EJ92" s="39">
        <f t="shared" si="504"/>
        <v>0</v>
      </c>
      <c r="EK92" s="39">
        <f t="shared" si="505"/>
        <v>0</v>
      </c>
      <c r="EL92" s="39">
        <f t="shared" si="506"/>
        <v>0</v>
      </c>
      <c r="EM92" s="39">
        <f t="shared" si="507"/>
        <v>0</v>
      </c>
      <c r="EN92" s="39">
        <f t="shared" si="508"/>
        <v>0</v>
      </c>
      <c r="EO92" s="39">
        <f t="shared" si="509"/>
        <v>0</v>
      </c>
      <c r="EP92" s="39">
        <f t="shared" si="510"/>
        <v>0</v>
      </c>
      <c r="EQ92" s="39">
        <f t="shared" si="511"/>
        <v>0</v>
      </c>
      <c r="ER92" s="43" t="s">
        <v>100</v>
      </c>
    </row>
    <row r="93" spans="1:148 15811:16254" s="41" customFormat="1" ht="132.75" customHeight="1" x14ac:dyDescent="0.25">
      <c r="A93" s="90" t="s">
        <v>9</v>
      </c>
      <c r="B93" s="36" t="s">
        <v>82</v>
      </c>
      <c r="C93" s="42" t="s">
        <v>101</v>
      </c>
      <c r="D93" s="38">
        <v>0</v>
      </c>
      <c r="E93" s="38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155</v>
      </c>
      <c r="L93" s="38">
        <v>2</v>
      </c>
      <c r="M93" s="38">
        <f t="shared" ref="M93:U93" si="513">M94+M96+M97+M98+M99+M100+M101+M102</f>
        <v>0</v>
      </c>
      <c r="N93" s="38">
        <f t="shared" si="513"/>
        <v>0</v>
      </c>
      <c r="O93" s="38">
        <f t="shared" si="513"/>
        <v>0</v>
      </c>
      <c r="P93" s="38">
        <f t="shared" si="513"/>
        <v>0</v>
      </c>
      <c r="Q93" s="38">
        <f t="shared" si="513"/>
        <v>0</v>
      </c>
      <c r="R93" s="38">
        <f t="shared" si="513"/>
        <v>0</v>
      </c>
      <c r="S93" s="38">
        <f t="shared" si="513"/>
        <v>0</v>
      </c>
      <c r="T93" s="38">
        <f t="shared" si="513"/>
        <v>155</v>
      </c>
      <c r="U93" s="38">
        <f t="shared" si="513"/>
        <v>2</v>
      </c>
      <c r="V93" s="38">
        <v>0</v>
      </c>
      <c r="W93" s="38">
        <v>0</v>
      </c>
      <c r="X93" s="38">
        <v>0</v>
      </c>
      <c r="Y93" s="38">
        <v>0</v>
      </c>
      <c r="Z93" s="38">
        <v>0</v>
      </c>
      <c r="AA93" s="38">
        <v>0</v>
      </c>
      <c r="AB93" s="38">
        <v>0</v>
      </c>
      <c r="AC93" s="38">
        <v>0</v>
      </c>
      <c r="AD93" s="38">
        <v>0</v>
      </c>
      <c r="AE93" s="38">
        <f t="shared" ref="AE93" si="514">AE94+AE96+AE97+AE98+AE99+AE100+AE101+AE102</f>
        <v>0</v>
      </c>
      <c r="AF93" s="38">
        <f t="shared" ref="AF93" si="515">AF94+AF96+AF97+AF98+AF99+AF100+AF101+AF102</f>
        <v>0</v>
      </c>
      <c r="AG93" s="38">
        <f t="shared" ref="AG93" si="516">AG94+AG96+AG97+AG98+AG99+AG100+AG101+AG102</f>
        <v>0</v>
      </c>
      <c r="AH93" s="38">
        <f t="shared" ref="AH93" si="517">AH94+AH96+AH97+AH98+AH99+AH100+AH101+AH102</f>
        <v>0</v>
      </c>
      <c r="AI93" s="38">
        <f t="shared" ref="AI93" si="518">AI94+AI96+AI97+AI98+AI99+AI100+AI101+AI102</f>
        <v>0</v>
      </c>
      <c r="AJ93" s="38">
        <f t="shared" ref="AJ93" si="519">AJ94+AJ96+AJ97+AJ98+AJ99+AJ100+AJ101+AJ102</f>
        <v>0</v>
      </c>
      <c r="AK93" s="38">
        <f t="shared" ref="AK93" si="520">AK94+AK96+AK97+AK98+AK99+AK100+AK101+AK102</f>
        <v>0</v>
      </c>
      <c r="AL93" s="38">
        <f t="shared" ref="AL93" si="521">AL94+AL96+AL97+AL98+AL99+AL100+AL101+AL102</f>
        <v>0</v>
      </c>
      <c r="AM93" s="38">
        <f t="shared" ref="AM93" si="522">AM94+AM96+AM97+AM98+AM99+AM100+AM101+AM102</f>
        <v>0</v>
      </c>
      <c r="AN93" s="38">
        <f t="shared" ref="AN93" si="523">AN94+AN96+AN97+AN98+AN99+AN100+AN101+AN102</f>
        <v>0</v>
      </c>
      <c r="AO93" s="38">
        <f t="shared" ref="AO93" si="524">AO94+AO96+AO97+AO98+AO99+AO100+AO101+AO102</f>
        <v>0</v>
      </c>
      <c r="AP93" s="38">
        <f t="shared" ref="AP93" si="525">AP94+AP96+AP97+AP98+AP99+AP100+AP101+AP102</f>
        <v>0</v>
      </c>
      <c r="AQ93" s="38">
        <f t="shared" ref="AQ93" si="526">AQ94+AQ96+AQ97+AQ98+AQ99+AQ100+AQ101+AQ102</f>
        <v>0</v>
      </c>
      <c r="AR93" s="38">
        <f t="shared" ref="AR93" si="527">AR94+AR96+AR97+AR98+AR99+AR100+AR101+AR102</f>
        <v>0</v>
      </c>
      <c r="AS93" s="38">
        <f t="shared" ref="AS93" si="528">AS94+AS96+AS97+AS98+AS99+AS100+AS101+AS102</f>
        <v>0</v>
      </c>
      <c r="AT93" s="38">
        <f t="shared" ref="AT93" si="529">AT94+AT96+AT97+AT98+AT99+AT100+AT101+AT102</f>
        <v>0</v>
      </c>
      <c r="AU93" s="38">
        <f t="shared" ref="AU93" si="530">AU94+AU96+AU97+AU98+AU99+AU100+AU101+AU102</f>
        <v>105</v>
      </c>
      <c r="AV93" s="38">
        <f t="shared" ref="AV93:BD93" si="531">AV94+AV96+AV97+AV98+AV99+AV100+AV101+AV102</f>
        <v>1</v>
      </c>
      <c r="AW93" s="38">
        <f t="shared" si="531"/>
        <v>0</v>
      </c>
      <c r="AX93" s="38">
        <f t="shared" si="531"/>
        <v>0</v>
      </c>
      <c r="AY93" s="38">
        <f t="shared" si="531"/>
        <v>0</v>
      </c>
      <c r="AZ93" s="38">
        <f t="shared" si="531"/>
        <v>0</v>
      </c>
      <c r="BA93" s="38">
        <f t="shared" si="531"/>
        <v>0</v>
      </c>
      <c r="BB93" s="38">
        <f t="shared" si="531"/>
        <v>0</v>
      </c>
      <c r="BC93" s="38">
        <f t="shared" si="531"/>
        <v>0</v>
      </c>
      <c r="BD93" s="38">
        <f t="shared" si="531"/>
        <v>0</v>
      </c>
      <c r="BE93" s="38">
        <f t="shared" ref="BE93" si="532">BE94+BE96+BE97+BE98+BE99+BE100+BE101+BE102</f>
        <v>1</v>
      </c>
      <c r="BF93" s="38">
        <f t="shared" ref="BF93" si="533">BF94+BF96+BF97+BF98+BF99+BF100+BF101+BF102</f>
        <v>0</v>
      </c>
      <c r="BG93" s="38">
        <f t="shared" ref="BG93" si="534">BG94+BG96+BG97+BG98+BG99+BG100+BG101+BG102</f>
        <v>0</v>
      </c>
      <c r="BH93" s="38">
        <f t="shared" ref="BH93" si="535">BH94+BH96+BH97+BH98+BH99+BH100+BH101+BH102</f>
        <v>0</v>
      </c>
      <c r="BI93" s="38">
        <f t="shared" ref="BI93" si="536">BI94+BI96+BI97+BI98+BI99+BI100+BI101+BI102</f>
        <v>0</v>
      </c>
      <c r="BJ93" s="38">
        <f t="shared" ref="BJ93" si="537">BJ94+BJ96+BJ97+BJ98+BJ99+BJ100+BJ101+BJ102</f>
        <v>0</v>
      </c>
      <c r="BK93" s="38">
        <f t="shared" ref="BK93" si="538">BK94+BK96+BK97+BK98+BK99+BK100+BK101+BK102</f>
        <v>0</v>
      </c>
      <c r="BL93" s="38">
        <f t="shared" ref="BL93" si="539">BL94+BL96+BL97+BL98+BL99+BL100+BL101+BL102</f>
        <v>0</v>
      </c>
      <c r="BM93" s="38">
        <f t="shared" ref="BM93" si="540">BM94+BM96+BM97+BM98+BM99+BM100+BM101+BM102</f>
        <v>50</v>
      </c>
      <c r="BN93" s="38">
        <f t="shared" ref="BN93:BW93" si="541">BN94+BN96+BN97+BN98+BN99+BN100+BN101+BN102</f>
        <v>1</v>
      </c>
      <c r="BO93" s="38">
        <f t="shared" si="541"/>
        <v>0</v>
      </c>
      <c r="BP93" s="38">
        <f t="shared" si="541"/>
        <v>0</v>
      </c>
      <c r="BQ93" s="38">
        <f t="shared" si="541"/>
        <v>0</v>
      </c>
      <c r="BR93" s="38">
        <f t="shared" si="541"/>
        <v>0</v>
      </c>
      <c r="BS93" s="38">
        <f t="shared" si="541"/>
        <v>0</v>
      </c>
      <c r="BT93" s="38">
        <f t="shared" si="541"/>
        <v>0</v>
      </c>
      <c r="BU93" s="38">
        <f t="shared" si="541"/>
        <v>0</v>
      </c>
      <c r="BV93" s="38">
        <f t="shared" si="541"/>
        <v>0</v>
      </c>
      <c r="BW93" s="38">
        <f t="shared" si="541"/>
        <v>1</v>
      </c>
      <c r="BX93" s="38">
        <f t="shared" ref="BX93" si="542">BX94+BX96+BX97+BX98+BX99+BX100+BX101+BX102</f>
        <v>0</v>
      </c>
      <c r="BY93" s="38">
        <f t="shared" ref="BY93" si="543">BY94+BY96+BY97+BY98+BY99+BY100+BY101+BY102</f>
        <v>0</v>
      </c>
      <c r="BZ93" s="38">
        <f t="shared" ref="BZ93" si="544">BZ94+BZ96+BZ97+BZ98+BZ99+BZ100+BZ101+BZ102</f>
        <v>0</v>
      </c>
      <c r="CA93" s="38">
        <f t="shared" ref="CA93" si="545">CA94+CA96+CA97+CA98+CA99+CA100+CA101+CA102</f>
        <v>0</v>
      </c>
      <c r="CB93" s="38">
        <f t="shared" ref="CB93" si="546">CB94+CB96+CB97+CB98+CB99+CB100+CB101+CB102</f>
        <v>0</v>
      </c>
      <c r="CC93" s="38">
        <f t="shared" ref="CC93" si="547">CC94+CC96+CC97+CC98+CC99+CC100+CC101+CC102</f>
        <v>0</v>
      </c>
      <c r="CD93" s="38">
        <f t="shared" ref="CD93" si="548">CD94+CD96+CD97+CD98+CD99+CD100+CD101+CD102</f>
        <v>0</v>
      </c>
      <c r="CE93" s="38">
        <f t="shared" ref="CE93" si="549">CE94+CE96+CE97+CE98+CE99+CE100+CE101+CE102</f>
        <v>0</v>
      </c>
      <c r="CF93" s="38">
        <f t="shared" ref="CF93:CO93" si="550">CF94+CF96+CF97+CF98+CF99+CF100+CF101+CF102</f>
        <v>0</v>
      </c>
      <c r="CG93" s="38">
        <f t="shared" si="550"/>
        <v>0</v>
      </c>
      <c r="CH93" s="38">
        <f t="shared" si="550"/>
        <v>0</v>
      </c>
      <c r="CI93" s="38">
        <f t="shared" si="550"/>
        <v>0</v>
      </c>
      <c r="CJ93" s="38">
        <f t="shared" si="550"/>
        <v>0</v>
      </c>
      <c r="CK93" s="38">
        <f t="shared" si="550"/>
        <v>0</v>
      </c>
      <c r="CL93" s="38">
        <f t="shared" si="550"/>
        <v>0</v>
      </c>
      <c r="CM93" s="38">
        <f t="shared" si="550"/>
        <v>0</v>
      </c>
      <c r="CN93" s="38">
        <f t="shared" si="550"/>
        <v>155</v>
      </c>
      <c r="CO93" s="38">
        <f t="shared" si="550"/>
        <v>0</v>
      </c>
      <c r="CP93" s="38">
        <f t="shared" ref="CP93" si="551">CP94+CP96+CP97+CP98+CP99+CP100+CP101+CP102</f>
        <v>0</v>
      </c>
      <c r="CQ93" s="38">
        <f t="shared" ref="CQ93" si="552">CQ94+CQ96+CQ97+CQ98+CQ99+CQ100+CQ101+CQ102</f>
        <v>0</v>
      </c>
      <c r="CR93" s="38">
        <f t="shared" ref="CR93" si="553">CR94+CR96+CR97+CR98+CR99+CR100+CR101+CR102</f>
        <v>0</v>
      </c>
      <c r="CS93" s="38">
        <f t="shared" ref="CS93" si="554">CS94+CS96+CS97+CS98+CS99+CS100+CS101+CS102</f>
        <v>0</v>
      </c>
      <c r="CT93" s="38">
        <f t="shared" ref="CT93" si="555">CT94+CT96+CT97+CT98+CT99+CT100+CT101+CT102</f>
        <v>0</v>
      </c>
      <c r="CU93" s="38">
        <f t="shared" ref="CU93" si="556">CU94+CU96+CU97+CU98+CU99+CU100+CU101+CU102</f>
        <v>0</v>
      </c>
      <c r="CV93" s="38">
        <f t="shared" ref="CV93" si="557">CV94+CV96+CV97+CV98+CV99+CV100+CV101+CV102</f>
        <v>0</v>
      </c>
      <c r="CW93" s="38">
        <f t="shared" ref="CW93" si="558">CW94+CW96+CW97+CW98+CW99+CW100+CW101+CW102</f>
        <v>0</v>
      </c>
      <c r="CX93" s="38">
        <f t="shared" ref="CX93:DG93" si="559">CX94+CX96+CX97+CX98+CX99+CX100+CX101+CX102</f>
        <v>0</v>
      </c>
      <c r="CY93" s="38">
        <f t="shared" si="559"/>
        <v>0</v>
      </c>
      <c r="CZ93" s="38">
        <f t="shared" si="559"/>
        <v>0</v>
      </c>
      <c r="DA93" s="38">
        <f t="shared" si="559"/>
        <v>0</v>
      </c>
      <c r="DB93" s="38">
        <f t="shared" si="559"/>
        <v>0</v>
      </c>
      <c r="DC93" s="38">
        <f t="shared" si="559"/>
        <v>0</v>
      </c>
      <c r="DD93" s="38">
        <f t="shared" si="559"/>
        <v>0</v>
      </c>
      <c r="DE93" s="38">
        <f t="shared" si="559"/>
        <v>0</v>
      </c>
      <c r="DF93" s="38">
        <f t="shared" si="559"/>
        <v>0</v>
      </c>
      <c r="DG93" s="38">
        <f t="shared" si="559"/>
        <v>0</v>
      </c>
      <c r="DH93" s="38">
        <f t="shared" ref="DH93" si="560">DH94+DH96+DH97+DH98+DH99+DH100+DH101+DH102</f>
        <v>0</v>
      </c>
      <c r="DI93" s="38">
        <f t="shared" ref="DI93" si="561">DI94+DI96+DI97+DI98+DI99+DI100+DI101+DI102</f>
        <v>0</v>
      </c>
      <c r="DJ93" s="38">
        <f t="shared" ref="DJ93" si="562">DJ94+DJ96+DJ97+DJ98+DJ99+DJ100+DJ101+DJ102</f>
        <v>0</v>
      </c>
      <c r="DK93" s="38">
        <f t="shared" ref="DK93" si="563">DK94+DK96+DK97+DK98+DK99+DK100+DK101+DK102</f>
        <v>0</v>
      </c>
      <c r="DL93" s="38">
        <f t="shared" ref="DL93" si="564">DL94+DL96+DL97+DL98+DL99+DL100+DL101+DL102</f>
        <v>0</v>
      </c>
      <c r="DM93" s="38">
        <f t="shared" ref="DM93" si="565">DM94+DM96+DM97+DM98+DM99+DM100+DM101+DM102</f>
        <v>0</v>
      </c>
      <c r="DN93" s="38">
        <f t="shared" ref="DN93" si="566">DN94+DN96+DN97+DN98+DN99+DN100+DN101+DN102</f>
        <v>0</v>
      </c>
      <c r="DO93" s="38">
        <f t="shared" ref="DO93" si="567">DO94+DO96+DO97+DO98+DO99+DO100+DO101+DO102</f>
        <v>0</v>
      </c>
      <c r="DP93" s="38">
        <f t="shared" ref="DP93:DY93" si="568">DP94+DP96+DP97+DP98+DP99+DP100+DP101+DP102</f>
        <v>0</v>
      </c>
      <c r="DQ93" s="38">
        <f t="shared" si="568"/>
        <v>0</v>
      </c>
      <c r="DR93" s="38">
        <f t="shared" si="568"/>
        <v>0</v>
      </c>
      <c r="DS93" s="38">
        <f t="shared" si="568"/>
        <v>0</v>
      </c>
      <c r="DT93" s="38">
        <f t="shared" si="568"/>
        <v>0</v>
      </c>
      <c r="DU93" s="38">
        <f t="shared" si="568"/>
        <v>0</v>
      </c>
      <c r="DV93" s="38">
        <f t="shared" si="568"/>
        <v>0</v>
      </c>
      <c r="DW93" s="38">
        <f t="shared" si="568"/>
        <v>0</v>
      </c>
      <c r="DX93" s="38">
        <f t="shared" si="568"/>
        <v>0</v>
      </c>
      <c r="DY93" s="38">
        <f t="shared" si="568"/>
        <v>0</v>
      </c>
      <c r="DZ93" s="38">
        <f t="shared" ref="DZ93" si="569">DZ94+DZ96+DZ97+DZ98+DZ99+DZ100+DZ101+DZ102</f>
        <v>0</v>
      </c>
      <c r="EA93" s="38">
        <f t="shared" ref="EA93" si="570">EA94+EA96+EA97+EA98+EA99+EA100+EA101+EA102</f>
        <v>0</v>
      </c>
      <c r="EB93" s="38">
        <f t="shared" ref="EB93" si="571">EB94+EB96+EB97+EB98+EB99+EB100+EB101+EB102</f>
        <v>0</v>
      </c>
      <c r="EC93" s="38">
        <f t="shared" ref="EC93" si="572">EC94+EC96+EC97+EC98+EC99+EC100+EC101+EC102</f>
        <v>0</v>
      </c>
      <c r="ED93" s="38">
        <f t="shared" ref="ED93" si="573">ED94+ED96+ED97+ED98+ED99+ED100+ED101+ED102</f>
        <v>0</v>
      </c>
      <c r="EE93" s="38">
        <f t="shared" ref="EE93" si="574">EE94+EE96+EE97+EE98+EE99+EE100+EE101+EE102</f>
        <v>0</v>
      </c>
      <c r="EF93" s="38">
        <f t="shared" ref="EF93" si="575">EF94+EF96+EF97+EF98+EF99+EF100+EF101+EF102</f>
        <v>0</v>
      </c>
      <c r="EG93" s="38">
        <f t="shared" ref="EG93" si="576">EG94+EG96+EG97+EG98+EG99+EG100+EG101+EG102</f>
        <v>155</v>
      </c>
      <c r="EH93" s="38">
        <f t="shared" ref="EH93" si="577">EH94+EH96+EH97+EH98+EH99+EH100+EH101+EH102</f>
        <v>2</v>
      </c>
      <c r="EI93" s="39">
        <f t="shared" si="503"/>
        <v>0</v>
      </c>
      <c r="EJ93" s="39">
        <f t="shared" si="504"/>
        <v>0</v>
      </c>
      <c r="EK93" s="39">
        <f t="shared" si="505"/>
        <v>0</v>
      </c>
      <c r="EL93" s="39">
        <f t="shared" si="506"/>
        <v>0</v>
      </c>
      <c r="EM93" s="39">
        <f t="shared" si="507"/>
        <v>0</v>
      </c>
      <c r="EN93" s="39">
        <f t="shared" si="508"/>
        <v>0</v>
      </c>
      <c r="EO93" s="39">
        <f t="shared" si="509"/>
        <v>0</v>
      </c>
      <c r="EP93" s="39">
        <f t="shared" si="510"/>
        <v>155</v>
      </c>
      <c r="EQ93" s="39">
        <f t="shared" si="511"/>
        <v>2</v>
      </c>
      <c r="ER93" s="43" t="s">
        <v>100</v>
      </c>
    </row>
    <row r="94" spans="1:148 15811:16254" s="41" customFormat="1" ht="37.5" x14ac:dyDescent="0.25">
      <c r="A94" s="90" t="s">
        <v>21</v>
      </c>
      <c r="B94" s="36" t="s">
        <v>83</v>
      </c>
      <c r="C94" s="42" t="s">
        <v>101</v>
      </c>
      <c r="D94" s="38">
        <v>0</v>
      </c>
      <c r="E94" s="38">
        <v>0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38">
        <v>155</v>
      </c>
      <c r="L94" s="38">
        <v>0</v>
      </c>
      <c r="M94" s="38">
        <f>M95</f>
        <v>0</v>
      </c>
      <c r="N94" s="38">
        <f t="shared" ref="N94:U94" si="578">N95</f>
        <v>0</v>
      </c>
      <c r="O94" s="38">
        <f t="shared" si="578"/>
        <v>0</v>
      </c>
      <c r="P94" s="38">
        <f t="shared" si="578"/>
        <v>0</v>
      </c>
      <c r="Q94" s="38">
        <f t="shared" si="578"/>
        <v>0</v>
      </c>
      <c r="R94" s="38">
        <f t="shared" si="578"/>
        <v>0</v>
      </c>
      <c r="S94" s="38">
        <f t="shared" si="578"/>
        <v>0</v>
      </c>
      <c r="T94" s="38">
        <f t="shared" si="578"/>
        <v>155</v>
      </c>
      <c r="U94" s="38">
        <f t="shared" si="578"/>
        <v>0</v>
      </c>
      <c r="V94" s="38">
        <v>0</v>
      </c>
      <c r="W94" s="38">
        <v>0</v>
      </c>
      <c r="X94" s="38">
        <v>0</v>
      </c>
      <c r="Y94" s="38">
        <v>0</v>
      </c>
      <c r="Z94" s="38">
        <v>0</v>
      </c>
      <c r="AA94" s="38">
        <v>0</v>
      </c>
      <c r="AB94" s="38">
        <v>0</v>
      </c>
      <c r="AC94" s="38">
        <v>0</v>
      </c>
      <c r="AD94" s="38">
        <v>0</v>
      </c>
      <c r="AE94" s="38">
        <f t="shared" ref="AE94:BW94" si="579">AE95</f>
        <v>0</v>
      </c>
      <c r="AF94" s="38">
        <f t="shared" si="579"/>
        <v>0</v>
      </c>
      <c r="AG94" s="38">
        <f t="shared" si="579"/>
        <v>0</v>
      </c>
      <c r="AH94" s="38">
        <f t="shared" si="579"/>
        <v>0</v>
      </c>
      <c r="AI94" s="38">
        <f t="shared" si="579"/>
        <v>0</v>
      </c>
      <c r="AJ94" s="38">
        <f t="shared" si="579"/>
        <v>0</v>
      </c>
      <c r="AK94" s="38">
        <f t="shared" si="579"/>
        <v>0</v>
      </c>
      <c r="AL94" s="38">
        <f t="shared" si="579"/>
        <v>0</v>
      </c>
      <c r="AM94" s="38">
        <f t="shared" si="579"/>
        <v>0</v>
      </c>
      <c r="AN94" s="38">
        <f t="shared" si="579"/>
        <v>0</v>
      </c>
      <c r="AO94" s="38">
        <f t="shared" si="579"/>
        <v>0</v>
      </c>
      <c r="AP94" s="38">
        <f t="shared" si="579"/>
        <v>0</v>
      </c>
      <c r="AQ94" s="38">
        <f t="shared" si="579"/>
        <v>0</v>
      </c>
      <c r="AR94" s="38">
        <f t="shared" si="579"/>
        <v>0</v>
      </c>
      <c r="AS94" s="38">
        <f t="shared" si="579"/>
        <v>0</v>
      </c>
      <c r="AT94" s="38">
        <f t="shared" si="579"/>
        <v>0</v>
      </c>
      <c r="AU94" s="38">
        <f t="shared" si="579"/>
        <v>105</v>
      </c>
      <c r="AV94" s="38">
        <f t="shared" si="579"/>
        <v>0</v>
      </c>
      <c r="AW94" s="38">
        <f t="shared" si="579"/>
        <v>0</v>
      </c>
      <c r="AX94" s="38">
        <f t="shared" si="579"/>
        <v>0</v>
      </c>
      <c r="AY94" s="38">
        <f t="shared" si="579"/>
        <v>0</v>
      </c>
      <c r="AZ94" s="38">
        <f t="shared" si="579"/>
        <v>0</v>
      </c>
      <c r="BA94" s="38">
        <f t="shared" si="579"/>
        <v>0</v>
      </c>
      <c r="BB94" s="38">
        <f t="shared" si="579"/>
        <v>0</v>
      </c>
      <c r="BC94" s="38">
        <f t="shared" si="579"/>
        <v>0</v>
      </c>
      <c r="BD94" s="38">
        <f t="shared" si="579"/>
        <v>0</v>
      </c>
      <c r="BE94" s="38">
        <f t="shared" si="579"/>
        <v>0</v>
      </c>
      <c r="BF94" s="38">
        <f t="shared" si="579"/>
        <v>0</v>
      </c>
      <c r="BG94" s="38">
        <f t="shared" si="579"/>
        <v>0</v>
      </c>
      <c r="BH94" s="38">
        <f t="shared" si="579"/>
        <v>0</v>
      </c>
      <c r="BI94" s="38">
        <f t="shared" si="579"/>
        <v>0</v>
      </c>
      <c r="BJ94" s="38">
        <f t="shared" si="579"/>
        <v>0</v>
      </c>
      <c r="BK94" s="38">
        <f t="shared" si="579"/>
        <v>0</v>
      </c>
      <c r="BL94" s="38">
        <f t="shared" si="579"/>
        <v>0</v>
      </c>
      <c r="BM94" s="38">
        <f t="shared" si="579"/>
        <v>50</v>
      </c>
      <c r="BN94" s="38">
        <f t="shared" si="579"/>
        <v>0</v>
      </c>
      <c r="BO94" s="38">
        <f t="shared" si="579"/>
        <v>0</v>
      </c>
      <c r="BP94" s="38">
        <f t="shared" si="579"/>
        <v>0</v>
      </c>
      <c r="BQ94" s="38">
        <f t="shared" si="579"/>
        <v>0</v>
      </c>
      <c r="BR94" s="38">
        <f t="shared" si="579"/>
        <v>0</v>
      </c>
      <c r="BS94" s="38">
        <f t="shared" si="579"/>
        <v>0</v>
      </c>
      <c r="BT94" s="38">
        <f t="shared" si="579"/>
        <v>0</v>
      </c>
      <c r="BU94" s="38">
        <f t="shared" si="579"/>
        <v>0</v>
      </c>
      <c r="BV94" s="38">
        <f t="shared" si="579"/>
        <v>0</v>
      </c>
      <c r="BW94" s="38">
        <f t="shared" si="579"/>
        <v>0</v>
      </c>
      <c r="BX94" s="38">
        <f t="shared" ref="BX94:EB94" si="580">BX95</f>
        <v>0</v>
      </c>
      <c r="BY94" s="38">
        <f t="shared" si="580"/>
        <v>0</v>
      </c>
      <c r="BZ94" s="38">
        <f t="shared" si="580"/>
        <v>0</v>
      </c>
      <c r="CA94" s="38">
        <f t="shared" si="580"/>
        <v>0</v>
      </c>
      <c r="CB94" s="38">
        <f t="shared" si="580"/>
        <v>0</v>
      </c>
      <c r="CC94" s="38">
        <f t="shared" si="580"/>
        <v>0</v>
      </c>
      <c r="CD94" s="38">
        <f t="shared" si="580"/>
        <v>0</v>
      </c>
      <c r="CE94" s="38">
        <f t="shared" si="580"/>
        <v>0</v>
      </c>
      <c r="CF94" s="38">
        <f t="shared" si="580"/>
        <v>0</v>
      </c>
      <c r="CG94" s="38">
        <f t="shared" si="580"/>
        <v>0</v>
      </c>
      <c r="CH94" s="38">
        <f t="shared" si="580"/>
        <v>0</v>
      </c>
      <c r="CI94" s="38">
        <f t="shared" si="580"/>
        <v>0</v>
      </c>
      <c r="CJ94" s="38">
        <f t="shared" si="580"/>
        <v>0</v>
      </c>
      <c r="CK94" s="38">
        <f t="shared" si="580"/>
        <v>0</v>
      </c>
      <c r="CL94" s="38">
        <f t="shared" si="580"/>
        <v>0</v>
      </c>
      <c r="CM94" s="38">
        <f t="shared" si="580"/>
        <v>0</v>
      </c>
      <c r="CN94" s="38">
        <f t="shared" si="580"/>
        <v>155</v>
      </c>
      <c r="CO94" s="38">
        <f t="shared" si="580"/>
        <v>0</v>
      </c>
      <c r="CP94" s="38">
        <f t="shared" si="580"/>
        <v>0</v>
      </c>
      <c r="CQ94" s="38">
        <f t="shared" si="580"/>
        <v>0</v>
      </c>
      <c r="CR94" s="38">
        <f t="shared" si="580"/>
        <v>0</v>
      </c>
      <c r="CS94" s="38">
        <f t="shared" si="580"/>
        <v>0</v>
      </c>
      <c r="CT94" s="38">
        <f t="shared" si="580"/>
        <v>0</v>
      </c>
      <c r="CU94" s="38">
        <f t="shared" si="580"/>
        <v>0</v>
      </c>
      <c r="CV94" s="38">
        <f t="shared" si="580"/>
        <v>0</v>
      </c>
      <c r="CW94" s="38">
        <f t="shared" si="580"/>
        <v>0</v>
      </c>
      <c r="CX94" s="38">
        <f t="shared" si="580"/>
        <v>0</v>
      </c>
      <c r="CY94" s="38">
        <f t="shared" si="580"/>
        <v>0</v>
      </c>
      <c r="CZ94" s="38">
        <f t="shared" si="580"/>
        <v>0</v>
      </c>
      <c r="DA94" s="38">
        <f t="shared" si="580"/>
        <v>0</v>
      </c>
      <c r="DB94" s="38">
        <f t="shared" si="580"/>
        <v>0</v>
      </c>
      <c r="DC94" s="38">
        <f t="shared" si="580"/>
        <v>0</v>
      </c>
      <c r="DD94" s="38">
        <f t="shared" si="580"/>
        <v>0</v>
      </c>
      <c r="DE94" s="38">
        <f t="shared" si="580"/>
        <v>0</v>
      </c>
      <c r="DF94" s="38">
        <f t="shared" si="580"/>
        <v>0</v>
      </c>
      <c r="DG94" s="38">
        <f t="shared" si="580"/>
        <v>0</v>
      </c>
      <c r="DH94" s="38">
        <f t="shared" si="580"/>
        <v>0</v>
      </c>
      <c r="DI94" s="38">
        <f t="shared" si="580"/>
        <v>0</v>
      </c>
      <c r="DJ94" s="38">
        <f t="shared" si="580"/>
        <v>0</v>
      </c>
      <c r="DK94" s="38">
        <f t="shared" si="580"/>
        <v>0</v>
      </c>
      <c r="DL94" s="38">
        <f t="shared" si="580"/>
        <v>0</v>
      </c>
      <c r="DM94" s="38">
        <f t="shared" si="580"/>
        <v>0</v>
      </c>
      <c r="DN94" s="38">
        <f t="shared" si="580"/>
        <v>0</v>
      </c>
      <c r="DO94" s="38">
        <f t="shared" si="580"/>
        <v>0</v>
      </c>
      <c r="DP94" s="38">
        <f t="shared" si="580"/>
        <v>0</v>
      </c>
      <c r="DQ94" s="38">
        <f t="shared" si="580"/>
        <v>0</v>
      </c>
      <c r="DR94" s="38">
        <f t="shared" si="580"/>
        <v>0</v>
      </c>
      <c r="DS94" s="38">
        <f t="shared" si="580"/>
        <v>0</v>
      </c>
      <c r="DT94" s="38">
        <f t="shared" si="580"/>
        <v>0</v>
      </c>
      <c r="DU94" s="38">
        <f t="shared" si="580"/>
        <v>0</v>
      </c>
      <c r="DV94" s="38">
        <f t="shared" si="580"/>
        <v>0</v>
      </c>
      <c r="DW94" s="38">
        <f t="shared" si="580"/>
        <v>0</v>
      </c>
      <c r="DX94" s="38">
        <f t="shared" si="580"/>
        <v>0</v>
      </c>
      <c r="DY94" s="38">
        <f t="shared" si="580"/>
        <v>0</v>
      </c>
      <c r="DZ94" s="38">
        <f t="shared" si="580"/>
        <v>0</v>
      </c>
      <c r="EA94" s="38">
        <f t="shared" si="580"/>
        <v>0</v>
      </c>
      <c r="EB94" s="38">
        <f t="shared" si="580"/>
        <v>0</v>
      </c>
      <c r="EC94" s="38">
        <f t="shared" ref="EC94:EH94" si="581">EC95</f>
        <v>0</v>
      </c>
      <c r="ED94" s="38">
        <f t="shared" si="581"/>
        <v>0</v>
      </c>
      <c r="EE94" s="38">
        <f t="shared" si="581"/>
        <v>0</v>
      </c>
      <c r="EF94" s="38">
        <f t="shared" si="581"/>
        <v>0</v>
      </c>
      <c r="EG94" s="38">
        <f t="shared" si="581"/>
        <v>155</v>
      </c>
      <c r="EH94" s="38">
        <f t="shared" si="581"/>
        <v>0</v>
      </c>
      <c r="EI94" s="39">
        <f t="shared" si="503"/>
        <v>0</v>
      </c>
      <c r="EJ94" s="39">
        <f t="shared" si="504"/>
        <v>0</v>
      </c>
      <c r="EK94" s="39">
        <f t="shared" si="505"/>
        <v>0</v>
      </c>
      <c r="EL94" s="39">
        <f t="shared" si="506"/>
        <v>0</v>
      </c>
      <c r="EM94" s="39">
        <f t="shared" si="507"/>
        <v>0</v>
      </c>
      <c r="EN94" s="39">
        <f t="shared" si="508"/>
        <v>0</v>
      </c>
      <c r="EO94" s="39">
        <f t="shared" si="509"/>
        <v>0</v>
      </c>
      <c r="EP94" s="39">
        <f t="shared" si="510"/>
        <v>155</v>
      </c>
      <c r="EQ94" s="39">
        <f t="shared" si="511"/>
        <v>0</v>
      </c>
      <c r="ER94" s="43" t="s">
        <v>100</v>
      </c>
    </row>
    <row r="95" spans="1:148 15811:16254" s="41" customFormat="1" ht="112.5" x14ac:dyDescent="0.25">
      <c r="A95" s="90" t="s">
        <v>21</v>
      </c>
      <c r="B95" s="52" t="s">
        <v>339</v>
      </c>
      <c r="C95" s="53" t="s">
        <v>297</v>
      </c>
      <c r="D95" s="49">
        <v>0</v>
      </c>
      <c r="E95" s="49">
        <v>0</v>
      </c>
      <c r="F95" s="49">
        <v>0</v>
      </c>
      <c r="G95" s="49">
        <v>0</v>
      </c>
      <c r="H95" s="49">
        <v>0</v>
      </c>
      <c r="I95" s="43">
        <v>0</v>
      </c>
      <c r="J95" s="43">
        <v>0</v>
      </c>
      <c r="K95" s="49">
        <v>155</v>
      </c>
      <c r="L95" s="49">
        <v>0</v>
      </c>
      <c r="M95" s="49">
        <v>0</v>
      </c>
      <c r="N95" s="49">
        <v>0</v>
      </c>
      <c r="O95" s="49">
        <v>0</v>
      </c>
      <c r="P95" s="49">
        <v>0</v>
      </c>
      <c r="Q95" s="49">
        <v>0</v>
      </c>
      <c r="R95" s="43">
        <v>0</v>
      </c>
      <c r="S95" s="43">
        <v>0</v>
      </c>
      <c r="T95" s="49">
        <v>155</v>
      </c>
      <c r="U95" s="49">
        <v>0</v>
      </c>
      <c r="V95" s="46">
        <v>0</v>
      </c>
      <c r="W95" s="46">
        <v>0</v>
      </c>
      <c r="X95" s="46">
        <v>0</v>
      </c>
      <c r="Y95" s="46">
        <v>0</v>
      </c>
      <c r="Z95" s="46">
        <v>0</v>
      </c>
      <c r="AA95" s="46">
        <v>0</v>
      </c>
      <c r="AB95" s="46">
        <v>0</v>
      </c>
      <c r="AC95" s="46">
        <v>0</v>
      </c>
      <c r="AD95" s="46">
        <v>0</v>
      </c>
      <c r="AE95" s="46">
        <v>0</v>
      </c>
      <c r="AF95" s="46">
        <v>0</v>
      </c>
      <c r="AG95" s="46">
        <v>0</v>
      </c>
      <c r="AH95" s="46">
        <v>0</v>
      </c>
      <c r="AI95" s="46">
        <v>0</v>
      </c>
      <c r="AJ95" s="46">
        <v>0</v>
      </c>
      <c r="AK95" s="46">
        <v>0</v>
      </c>
      <c r="AL95" s="46">
        <v>0</v>
      </c>
      <c r="AM95" s="46">
        <v>0</v>
      </c>
      <c r="AN95" s="46">
        <v>0</v>
      </c>
      <c r="AO95" s="46">
        <v>0</v>
      </c>
      <c r="AP95" s="46">
        <v>0</v>
      </c>
      <c r="AQ95" s="46">
        <v>0</v>
      </c>
      <c r="AR95" s="46">
        <v>0</v>
      </c>
      <c r="AS95" s="46">
        <v>0</v>
      </c>
      <c r="AT95" s="46">
        <v>0</v>
      </c>
      <c r="AU95" s="46">
        <v>105</v>
      </c>
      <c r="AV95" s="46">
        <v>0</v>
      </c>
      <c r="AW95" s="46">
        <v>0</v>
      </c>
      <c r="AX95" s="46">
        <v>0</v>
      </c>
      <c r="AY95" s="46">
        <v>0</v>
      </c>
      <c r="AZ95" s="46">
        <v>0</v>
      </c>
      <c r="BA95" s="46">
        <v>0</v>
      </c>
      <c r="BB95" s="46">
        <v>0</v>
      </c>
      <c r="BC95" s="46">
        <v>0</v>
      </c>
      <c r="BD95" s="46">
        <v>0</v>
      </c>
      <c r="BE95" s="46">
        <v>0</v>
      </c>
      <c r="BF95" s="49">
        <v>0</v>
      </c>
      <c r="BG95" s="49">
        <v>0</v>
      </c>
      <c r="BH95" s="49">
        <v>0</v>
      </c>
      <c r="BI95" s="49">
        <v>0</v>
      </c>
      <c r="BJ95" s="49">
        <v>0</v>
      </c>
      <c r="BK95" s="43">
        <v>0</v>
      </c>
      <c r="BL95" s="43">
        <v>0</v>
      </c>
      <c r="BM95" s="49">
        <v>50</v>
      </c>
      <c r="BN95" s="49">
        <v>0</v>
      </c>
      <c r="BO95" s="49">
        <v>0</v>
      </c>
      <c r="BP95" s="49">
        <v>0</v>
      </c>
      <c r="BQ95" s="49">
        <v>0</v>
      </c>
      <c r="BR95" s="49">
        <v>0</v>
      </c>
      <c r="BS95" s="49">
        <v>0</v>
      </c>
      <c r="BT95" s="49">
        <v>0</v>
      </c>
      <c r="BU95" s="49">
        <v>0</v>
      </c>
      <c r="BV95" s="49">
        <v>0</v>
      </c>
      <c r="BW95" s="49">
        <v>0</v>
      </c>
      <c r="BX95" s="54">
        <v>0</v>
      </c>
      <c r="BY95" s="54">
        <v>0</v>
      </c>
      <c r="BZ95" s="54">
        <v>0</v>
      </c>
      <c r="CA95" s="54">
        <v>0</v>
      </c>
      <c r="CB95" s="54">
        <v>0</v>
      </c>
      <c r="CC95" s="54">
        <v>0</v>
      </c>
      <c r="CD95" s="54">
        <v>0</v>
      </c>
      <c r="CE95" s="54">
        <v>0</v>
      </c>
      <c r="CF95" s="54">
        <v>0</v>
      </c>
      <c r="CG95" s="54">
        <v>0</v>
      </c>
      <c r="CH95" s="54">
        <v>0</v>
      </c>
      <c r="CI95" s="54">
        <v>0</v>
      </c>
      <c r="CJ95" s="54">
        <v>0</v>
      </c>
      <c r="CK95" s="54">
        <v>0</v>
      </c>
      <c r="CL95" s="54">
        <v>0</v>
      </c>
      <c r="CM95" s="54">
        <v>0</v>
      </c>
      <c r="CN95" s="79">
        <v>155</v>
      </c>
      <c r="CO95" s="79">
        <v>0</v>
      </c>
      <c r="CP95" s="54">
        <v>0</v>
      </c>
      <c r="CQ95" s="54">
        <v>0</v>
      </c>
      <c r="CR95" s="54">
        <v>0</v>
      </c>
      <c r="CS95" s="54">
        <v>0</v>
      </c>
      <c r="CT95" s="54">
        <v>0</v>
      </c>
      <c r="CU95" s="54">
        <v>0</v>
      </c>
      <c r="CV95" s="54">
        <v>0</v>
      </c>
      <c r="CW95" s="54">
        <v>0</v>
      </c>
      <c r="CX95" s="54">
        <v>0</v>
      </c>
      <c r="CY95" s="54">
        <v>0</v>
      </c>
      <c r="CZ95" s="54">
        <v>0</v>
      </c>
      <c r="DA95" s="54">
        <v>0</v>
      </c>
      <c r="DB95" s="54">
        <v>0</v>
      </c>
      <c r="DC95" s="54">
        <v>0</v>
      </c>
      <c r="DD95" s="54">
        <v>0</v>
      </c>
      <c r="DE95" s="54">
        <v>0</v>
      </c>
      <c r="DF95" s="54">
        <v>0</v>
      </c>
      <c r="DG95" s="54">
        <v>0</v>
      </c>
      <c r="DH95" s="54">
        <v>0</v>
      </c>
      <c r="DI95" s="54">
        <v>0</v>
      </c>
      <c r="DJ95" s="54">
        <v>0</v>
      </c>
      <c r="DK95" s="54">
        <v>0</v>
      </c>
      <c r="DL95" s="54">
        <v>0</v>
      </c>
      <c r="DM95" s="54">
        <v>0</v>
      </c>
      <c r="DN95" s="54">
        <v>0</v>
      </c>
      <c r="DO95" s="54">
        <v>0</v>
      </c>
      <c r="DP95" s="54">
        <v>0</v>
      </c>
      <c r="DQ95" s="54">
        <v>0</v>
      </c>
      <c r="DR95" s="54">
        <v>0</v>
      </c>
      <c r="DS95" s="54">
        <v>0</v>
      </c>
      <c r="DT95" s="54">
        <v>0</v>
      </c>
      <c r="DU95" s="54">
        <v>0</v>
      </c>
      <c r="DV95" s="54">
        <v>0</v>
      </c>
      <c r="DW95" s="54">
        <v>0</v>
      </c>
      <c r="DX95" s="54">
        <v>0</v>
      </c>
      <c r="DY95" s="54">
        <v>0</v>
      </c>
      <c r="DZ95" s="49">
        <f t="shared" ref="DZ95:EH95" si="582">DH95+CP95+BX95+BF95+AN95</f>
        <v>0</v>
      </c>
      <c r="EA95" s="49">
        <f t="shared" si="582"/>
        <v>0</v>
      </c>
      <c r="EB95" s="49">
        <f t="shared" si="582"/>
        <v>0</v>
      </c>
      <c r="EC95" s="49">
        <f t="shared" si="582"/>
        <v>0</v>
      </c>
      <c r="ED95" s="49">
        <f t="shared" si="582"/>
        <v>0</v>
      </c>
      <c r="EE95" s="49">
        <f t="shared" si="582"/>
        <v>0</v>
      </c>
      <c r="EF95" s="49">
        <f t="shared" si="582"/>
        <v>0</v>
      </c>
      <c r="EG95" s="49">
        <f t="shared" si="582"/>
        <v>155</v>
      </c>
      <c r="EH95" s="49">
        <f t="shared" si="582"/>
        <v>0</v>
      </c>
      <c r="EI95" s="39">
        <f t="shared" si="503"/>
        <v>0</v>
      </c>
      <c r="EJ95" s="39">
        <f t="shared" si="504"/>
        <v>0</v>
      </c>
      <c r="EK95" s="39">
        <f t="shared" si="505"/>
        <v>0</v>
      </c>
      <c r="EL95" s="39">
        <f t="shared" si="506"/>
        <v>0</v>
      </c>
      <c r="EM95" s="39">
        <f t="shared" si="507"/>
        <v>0</v>
      </c>
      <c r="EN95" s="39">
        <f t="shared" si="508"/>
        <v>0</v>
      </c>
      <c r="EO95" s="39">
        <f t="shared" si="509"/>
        <v>0</v>
      </c>
      <c r="EP95" s="39">
        <f t="shared" si="510"/>
        <v>155</v>
      </c>
      <c r="EQ95" s="39">
        <f t="shared" si="511"/>
        <v>0</v>
      </c>
      <c r="ER95" s="43" t="s">
        <v>100</v>
      </c>
    </row>
    <row r="96" spans="1:148 15811:16254" s="41" customFormat="1" ht="37.5" x14ac:dyDescent="0.25">
      <c r="A96" s="90" t="s">
        <v>22</v>
      </c>
      <c r="B96" s="36" t="s">
        <v>84</v>
      </c>
      <c r="C96" s="42" t="s">
        <v>101</v>
      </c>
      <c r="D96" s="47">
        <v>0</v>
      </c>
      <c r="E96" s="47">
        <v>0</v>
      </c>
      <c r="F96" s="47">
        <v>0</v>
      </c>
      <c r="G96" s="47">
        <v>0</v>
      </c>
      <c r="H96" s="47">
        <v>0</v>
      </c>
      <c r="I96" s="47">
        <v>0</v>
      </c>
      <c r="J96" s="47">
        <v>0</v>
      </c>
      <c r="K96" s="47">
        <v>0</v>
      </c>
      <c r="L96" s="47">
        <v>0</v>
      </c>
      <c r="M96" s="47">
        <v>0</v>
      </c>
      <c r="N96" s="47">
        <v>0</v>
      </c>
      <c r="O96" s="47">
        <v>0</v>
      </c>
      <c r="P96" s="47">
        <v>0</v>
      </c>
      <c r="Q96" s="47">
        <v>0</v>
      </c>
      <c r="R96" s="47">
        <v>0</v>
      </c>
      <c r="S96" s="47">
        <v>0</v>
      </c>
      <c r="T96" s="47">
        <v>0</v>
      </c>
      <c r="U96" s="47">
        <v>0</v>
      </c>
      <c r="V96" s="47">
        <v>0</v>
      </c>
      <c r="W96" s="47">
        <v>0</v>
      </c>
      <c r="X96" s="47">
        <v>0</v>
      </c>
      <c r="Y96" s="47">
        <v>0</v>
      </c>
      <c r="Z96" s="47">
        <v>0</v>
      </c>
      <c r="AA96" s="47">
        <v>0</v>
      </c>
      <c r="AB96" s="47">
        <v>0</v>
      </c>
      <c r="AC96" s="47">
        <v>0</v>
      </c>
      <c r="AD96" s="47">
        <v>0</v>
      </c>
      <c r="AE96" s="80">
        <v>0</v>
      </c>
      <c r="AF96" s="80">
        <v>0</v>
      </c>
      <c r="AG96" s="80">
        <v>0</v>
      </c>
      <c r="AH96" s="80">
        <v>0</v>
      </c>
      <c r="AI96" s="80">
        <v>0</v>
      </c>
      <c r="AJ96" s="80">
        <v>0</v>
      </c>
      <c r="AK96" s="80">
        <v>0</v>
      </c>
      <c r="AL96" s="80">
        <v>0</v>
      </c>
      <c r="AM96" s="80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  <c r="AW96" s="43">
        <v>0</v>
      </c>
      <c r="AX96" s="43">
        <v>0</v>
      </c>
      <c r="AY96" s="43">
        <v>0</v>
      </c>
      <c r="AZ96" s="43">
        <v>0</v>
      </c>
      <c r="BA96" s="43">
        <v>0</v>
      </c>
      <c r="BB96" s="43">
        <v>0</v>
      </c>
      <c r="BC96" s="43">
        <v>0</v>
      </c>
      <c r="BD96" s="43">
        <v>0</v>
      </c>
      <c r="BE96" s="43">
        <v>0</v>
      </c>
      <c r="BF96" s="55">
        <v>0</v>
      </c>
      <c r="BG96" s="55">
        <v>0</v>
      </c>
      <c r="BH96" s="55">
        <v>0</v>
      </c>
      <c r="BI96" s="55">
        <v>0</v>
      </c>
      <c r="BJ96" s="55">
        <v>0</v>
      </c>
      <c r="BK96" s="55">
        <v>0</v>
      </c>
      <c r="BL96" s="48">
        <v>0</v>
      </c>
      <c r="BM96" s="48">
        <v>0</v>
      </c>
      <c r="BN96" s="55">
        <v>0</v>
      </c>
      <c r="BO96" s="55">
        <v>0</v>
      </c>
      <c r="BP96" s="55">
        <v>0</v>
      </c>
      <c r="BQ96" s="55">
        <v>0</v>
      </c>
      <c r="BR96" s="55">
        <v>0</v>
      </c>
      <c r="BS96" s="55">
        <v>0</v>
      </c>
      <c r="BT96" s="55">
        <v>0</v>
      </c>
      <c r="BU96" s="55">
        <v>0</v>
      </c>
      <c r="BV96" s="55">
        <v>0</v>
      </c>
      <c r="BW96" s="55">
        <v>0</v>
      </c>
      <c r="BX96" s="57">
        <v>0</v>
      </c>
      <c r="BY96" s="55">
        <v>0</v>
      </c>
      <c r="BZ96" s="55">
        <v>0</v>
      </c>
      <c r="CA96" s="55">
        <v>0</v>
      </c>
      <c r="CB96" s="57">
        <v>0</v>
      </c>
      <c r="CC96" s="55">
        <v>0</v>
      </c>
      <c r="CD96" s="55">
        <v>0</v>
      </c>
      <c r="CE96" s="57">
        <v>0</v>
      </c>
      <c r="CF96" s="57">
        <v>0</v>
      </c>
      <c r="CG96" s="57">
        <v>0</v>
      </c>
      <c r="CH96" s="57">
        <v>0</v>
      </c>
      <c r="CI96" s="57">
        <v>0</v>
      </c>
      <c r="CJ96" s="57">
        <v>0</v>
      </c>
      <c r="CK96" s="57">
        <v>0</v>
      </c>
      <c r="CL96" s="57">
        <v>0</v>
      </c>
      <c r="CM96" s="57">
        <v>0</v>
      </c>
      <c r="CN96" s="57">
        <v>0</v>
      </c>
      <c r="CO96" s="57">
        <v>0</v>
      </c>
      <c r="CP96" s="57">
        <v>0</v>
      </c>
      <c r="CQ96" s="55">
        <v>0</v>
      </c>
      <c r="CR96" s="55">
        <v>0</v>
      </c>
      <c r="CS96" s="55">
        <v>0</v>
      </c>
      <c r="CT96" s="57">
        <v>0</v>
      </c>
      <c r="CU96" s="55">
        <v>0</v>
      </c>
      <c r="CV96" s="55">
        <v>0</v>
      </c>
      <c r="CW96" s="55">
        <v>0</v>
      </c>
      <c r="CX96" s="55">
        <v>0</v>
      </c>
      <c r="CY96" s="54">
        <v>0</v>
      </c>
      <c r="CZ96" s="54">
        <v>0</v>
      </c>
      <c r="DA96" s="54">
        <v>0</v>
      </c>
      <c r="DB96" s="54">
        <v>0</v>
      </c>
      <c r="DC96" s="54">
        <v>0</v>
      </c>
      <c r="DD96" s="54">
        <v>0</v>
      </c>
      <c r="DE96" s="54">
        <v>0</v>
      </c>
      <c r="DF96" s="54">
        <v>0</v>
      </c>
      <c r="DG96" s="54">
        <v>0</v>
      </c>
      <c r="DH96" s="57">
        <v>0</v>
      </c>
      <c r="DI96" s="55">
        <v>0</v>
      </c>
      <c r="DJ96" s="55">
        <v>0</v>
      </c>
      <c r="DK96" s="55">
        <v>0</v>
      </c>
      <c r="DL96" s="57">
        <v>0</v>
      </c>
      <c r="DM96" s="55">
        <v>0</v>
      </c>
      <c r="DN96" s="43">
        <v>0</v>
      </c>
      <c r="DO96" s="57">
        <v>0</v>
      </c>
      <c r="DP96" s="57">
        <v>0</v>
      </c>
      <c r="DQ96" s="57">
        <v>0</v>
      </c>
      <c r="DR96" s="57">
        <v>0</v>
      </c>
      <c r="DS96" s="57">
        <v>0</v>
      </c>
      <c r="DT96" s="57">
        <v>0</v>
      </c>
      <c r="DU96" s="57">
        <v>0</v>
      </c>
      <c r="DV96" s="57">
        <v>0</v>
      </c>
      <c r="DW96" s="57">
        <v>0</v>
      </c>
      <c r="DX96" s="57">
        <v>0</v>
      </c>
      <c r="DY96" s="57">
        <v>0</v>
      </c>
      <c r="DZ96" s="47">
        <v>0</v>
      </c>
      <c r="EA96" s="47">
        <v>0</v>
      </c>
      <c r="EB96" s="47">
        <v>0</v>
      </c>
      <c r="EC96" s="47">
        <v>0</v>
      </c>
      <c r="ED96" s="47">
        <v>0</v>
      </c>
      <c r="EE96" s="47">
        <v>0</v>
      </c>
      <c r="EF96" s="47">
        <v>0</v>
      </c>
      <c r="EG96" s="47">
        <v>0</v>
      </c>
      <c r="EH96" s="47">
        <v>0</v>
      </c>
      <c r="EI96" s="39">
        <f t="shared" si="503"/>
        <v>0</v>
      </c>
      <c r="EJ96" s="39">
        <f t="shared" si="504"/>
        <v>0</v>
      </c>
      <c r="EK96" s="39">
        <f t="shared" si="505"/>
        <v>0</v>
      </c>
      <c r="EL96" s="39">
        <f t="shared" si="506"/>
        <v>0</v>
      </c>
      <c r="EM96" s="39">
        <f t="shared" si="507"/>
        <v>0</v>
      </c>
      <c r="EN96" s="39">
        <f t="shared" si="508"/>
        <v>0</v>
      </c>
      <c r="EO96" s="39">
        <f t="shared" si="509"/>
        <v>0</v>
      </c>
      <c r="EP96" s="39">
        <f t="shared" si="510"/>
        <v>0</v>
      </c>
      <c r="EQ96" s="39">
        <f t="shared" si="511"/>
        <v>0</v>
      </c>
      <c r="ER96" s="43" t="s">
        <v>100</v>
      </c>
    </row>
    <row r="97" spans="1:148" s="41" customFormat="1" ht="37.5" x14ac:dyDescent="0.25">
      <c r="A97" s="90" t="s">
        <v>23</v>
      </c>
      <c r="B97" s="36" t="s">
        <v>85</v>
      </c>
      <c r="C97" s="42" t="s">
        <v>101</v>
      </c>
      <c r="D97" s="47">
        <v>0</v>
      </c>
      <c r="E97" s="47">
        <v>0</v>
      </c>
      <c r="F97" s="47">
        <v>0</v>
      </c>
      <c r="G97" s="47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>
        <v>0</v>
      </c>
      <c r="V97" s="46">
        <v>0</v>
      </c>
      <c r="W97" s="54">
        <v>0</v>
      </c>
      <c r="X97" s="54">
        <v>0</v>
      </c>
      <c r="Y97" s="54">
        <v>0</v>
      </c>
      <c r="Z97" s="46">
        <v>0</v>
      </c>
      <c r="AA97" s="54">
        <v>0</v>
      </c>
      <c r="AB97" s="46">
        <v>0</v>
      </c>
      <c r="AC97" s="46">
        <v>0</v>
      </c>
      <c r="AD97" s="46">
        <v>0</v>
      </c>
      <c r="AE97" s="80">
        <v>0</v>
      </c>
      <c r="AF97" s="80">
        <v>0</v>
      </c>
      <c r="AG97" s="80">
        <v>0</v>
      </c>
      <c r="AH97" s="80">
        <v>0</v>
      </c>
      <c r="AI97" s="80">
        <v>0</v>
      </c>
      <c r="AJ97" s="80">
        <v>0</v>
      </c>
      <c r="AK97" s="80">
        <v>0</v>
      </c>
      <c r="AL97" s="80">
        <v>0</v>
      </c>
      <c r="AM97" s="80">
        <v>0</v>
      </c>
      <c r="AN97" s="43">
        <v>0</v>
      </c>
      <c r="AO97" s="43">
        <v>0</v>
      </c>
      <c r="AP97" s="43">
        <v>0</v>
      </c>
      <c r="AQ97" s="43">
        <v>0</v>
      </c>
      <c r="AR97" s="43">
        <v>0</v>
      </c>
      <c r="AS97" s="43">
        <v>0</v>
      </c>
      <c r="AT97" s="43">
        <v>0</v>
      </c>
      <c r="AU97" s="43">
        <v>0</v>
      </c>
      <c r="AV97" s="43">
        <v>0</v>
      </c>
      <c r="AW97" s="43">
        <v>0</v>
      </c>
      <c r="AX97" s="43">
        <v>0</v>
      </c>
      <c r="AY97" s="43">
        <v>0</v>
      </c>
      <c r="AZ97" s="43">
        <v>0</v>
      </c>
      <c r="BA97" s="43">
        <v>0</v>
      </c>
      <c r="BB97" s="43">
        <v>0</v>
      </c>
      <c r="BC97" s="43">
        <v>0</v>
      </c>
      <c r="BD97" s="43">
        <v>0</v>
      </c>
      <c r="BE97" s="43">
        <v>0</v>
      </c>
      <c r="BF97" s="55">
        <v>0</v>
      </c>
      <c r="BG97" s="55">
        <v>0</v>
      </c>
      <c r="BH97" s="55">
        <v>0</v>
      </c>
      <c r="BI97" s="55">
        <v>0</v>
      </c>
      <c r="BJ97" s="55">
        <v>0</v>
      </c>
      <c r="BK97" s="55">
        <v>0</v>
      </c>
      <c r="BL97" s="48">
        <v>0</v>
      </c>
      <c r="BM97" s="48">
        <v>0</v>
      </c>
      <c r="BN97" s="55">
        <v>0</v>
      </c>
      <c r="BO97" s="55">
        <v>0</v>
      </c>
      <c r="BP97" s="55">
        <v>0</v>
      </c>
      <c r="BQ97" s="55">
        <v>0</v>
      </c>
      <c r="BR97" s="55">
        <v>0</v>
      </c>
      <c r="BS97" s="55">
        <v>0</v>
      </c>
      <c r="BT97" s="55">
        <v>0</v>
      </c>
      <c r="BU97" s="55">
        <v>0</v>
      </c>
      <c r="BV97" s="55">
        <v>0</v>
      </c>
      <c r="BW97" s="55">
        <v>0</v>
      </c>
      <c r="BX97" s="57">
        <v>0</v>
      </c>
      <c r="BY97" s="55">
        <v>0</v>
      </c>
      <c r="BZ97" s="55">
        <v>0</v>
      </c>
      <c r="CA97" s="55">
        <v>0</v>
      </c>
      <c r="CB97" s="57">
        <v>0</v>
      </c>
      <c r="CC97" s="55">
        <v>0</v>
      </c>
      <c r="CD97" s="55">
        <v>0</v>
      </c>
      <c r="CE97" s="57">
        <v>0</v>
      </c>
      <c r="CF97" s="57">
        <v>0</v>
      </c>
      <c r="CG97" s="57">
        <v>0</v>
      </c>
      <c r="CH97" s="57">
        <v>0</v>
      </c>
      <c r="CI97" s="57">
        <v>0</v>
      </c>
      <c r="CJ97" s="57">
        <v>0</v>
      </c>
      <c r="CK97" s="57">
        <v>0</v>
      </c>
      <c r="CL97" s="57">
        <v>0</v>
      </c>
      <c r="CM97" s="57">
        <v>0</v>
      </c>
      <c r="CN97" s="57">
        <v>0</v>
      </c>
      <c r="CO97" s="57">
        <v>0</v>
      </c>
      <c r="CP97" s="57">
        <v>0</v>
      </c>
      <c r="CQ97" s="55">
        <v>0</v>
      </c>
      <c r="CR97" s="55">
        <v>0</v>
      </c>
      <c r="CS97" s="55">
        <v>0</v>
      </c>
      <c r="CT97" s="57">
        <v>0</v>
      </c>
      <c r="CU97" s="55">
        <v>0</v>
      </c>
      <c r="CV97" s="55">
        <v>0</v>
      </c>
      <c r="CW97" s="55">
        <v>0</v>
      </c>
      <c r="CX97" s="55">
        <v>0</v>
      </c>
      <c r="CY97" s="54">
        <v>0</v>
      </c>
      <c r="CZ97" s="54">
        <v>0</v>
      </c>
      <c r="DA97" s="54">
        <v>0</v>
      </c>
      <c r="DB97" s="54">
        <v>0</v>
      </c>
      <c r="DC97" s="54">
        <v>0</v>
      </c>
      <c r="DD97" s="54">
        <v>0</v>
      </c>
      <c r="DE97" s="54">
        <v>0</v>
      </c>
      <c r="DF97" s="54">
        <v>0</v>
      </c>
      <c r="DG97" s="54">
        <v>0</v>
      </c>
      <c r="DH97" s="57">
        <v>0</v>
      </c>
      <c r="DI97" s="55">
        <v>0</v>
      </c>
      <c r="DJ97" s="55">
        <v>0</v>
      </c>
      <c r="DK97" s="55">
        <v>0</v>
      </c>
      <c r="DL97" s="57">
        <v>0</v>
      </c>
      <c r="DM97" s="55">
        <v>0</v>
      </c>
      <c r="DN97" s="43">
        <v>0</v>
      </c>
      <c r="DO97" s="57">
        <v>0</v>
      </c>
      <c r="DP97" s="57">
        <v>0</v>
      </c>
      <c r="DQ97" s="57">
        <v>0</v>
      </c>
      <c r="DR97" s="57">
        <v>0</v>
      </c>
      <c r="DS97" s="57">
        <v>0</v>
      </c>
      <c r="DT97" s="57">
        <v>0</v>
      </c>
      <c r="DU97" s="57">
        <v>0</v>
      </c>
      <c r="DV97" s="57">
        <v>0</v>
      </c>
      <c r="DW97" s="57">
        <v>0</v>
      </c>
      <c r="DX97" s="57">
        <v>0</v>
      </c>
      <c r="DY97" s="57">
        <v>0</v>
      </c>
      <c r="DZ97" s="47">
        <v>0</v>
      </c>
      <c r="EA97" s="47">
        <v>0</v>
      </c>
      <c r="EB97" s="47">
        <v>0</v>
      </c>
      <c r="EC97" s="47">
        <v>0</v>
      </c>
      <c r="ED97" s="47">
        <v>0</v>
      </c>
      <c r="EE97" s="47">
        <v>0</v>
      </c>
      <c r="EF97" s="47">
        <v>0</v>
      </c>
      <c r="EG97" s="47">
        <v>0</v>
      </c>
      <c r="EH97" s="47">
        <v>0</v>
      </c>
      <c r="EI97" s="39">
        <f t="shared" si="503"/>
        <v>0</v>
      </c>
      <c r="EJ97" s="39">
        <f t="shared" si="504"/>
        <v>0</v>
      </c>
      <c r="EK97" s="39">
        <f t="shared" si="505"/>
        <v>0</v>
      </c>
      <c r="EL97" s="39">
        <f t="shared" si="506"/>
        <v>0</v>
      </c>
      <c r="EM97" s="39">
        <f t="shared" si="507"/>
        <v>0</v>
      </c>
      <c r="EN97" s="39">
        <f t="shared" si="508"/>
        <v>0</v>
      </c>
      <c r="EO97" s="39">
        <f t="shared" si="509"/>
        <v>0</v>
      </c>
      <c r="EP97" s="39">
        <f t="shared" si="510"/>
        <v>0</v>
      </c>
      <c r="EQ97" s="39">
        <f t="shared" si="511"/>
        <v>0</v>
      </c>
      <c r="ER97" s="43" t="s">
        <v>100</v>
      </c>
    </row>
    <row r="98" spans="1:148" s="41" customFormat="1" ht="37.5" x14ac:dyDescent="0.25">
      <c r="A98" s="90" t="s">
        <v>77</v>
      </c>
      <c r="B98" s="36" t="s">
        <v>86</v>
      </c>
      <c r="C98" s="42" t="s">
        <v>101</v>
      </c>
      <c r="D98" s="47">
        <v>0</v>
      </c>
      <c r="E98" s="47">
        <v>0</v>
      </c>
      <c r="F98" s="47">
        <v>0</v>
      </c>
      <c r="G98" s="47">
        <v>0</v>
      </c>
      <c r="H98" s="47">
        <v>0</v>
      </c>
      <c r="I98" s="47">
        <v>0</v>
      </c>
      <c r="J98" s="47">
        <v>0</v>
      </c>
      <c r="K98" s="47">
        <v>0</v>
      </c>
      <c r="L98" s="47">
        <v>0</v>
      </c>
      <c r="M98" s="47">
        <v>0</v>
      </c>
      <c r="N98" s="47">
        <v>0</v>
      </c>
      <c r="O98" s="47">
        <v>0</v>
      </c>
      <c r="P98" s="47">
        <v>0</v>
      </c>
      <c r="Q98" s="47">
        <v>0</v>
      </c>
      <c r="R98" s="47">
        <v>0</v>
      </c>
      <c r="S98" s="47">
        <v>0</v>
      </c>
      <c r="T98" s="47">
        <v>0</v>
      </c>
      <c r="U98" s="47">
        <v>0</v>
      </c>
      <c r="V98" s="38">
        <v>0</v>
      </c>
      <c r="W98" s="38">
        <v>0</v>
      </c>
      <c r="X98" s="38">
        <v>0</v>
      </c>
      <c r="Y98" s="38">
        <v>0</v>
      </c>
      <c r="Z98" s="38">
        <v>0</v>
      </c>
      <c r="AA98" s="38">
        <v>0</v>
      </c>
      <c r="AB98" s="38">
        <v>0</v>
      </c>
      <c r="AC98" s="38">
        <v>0</v>
      </c>
      <c r="AD98" s="38">
        <v>0</v>
      </c>
      <c r="AE98" s="80">
        <v>0</v>
      </c>
      <c r="AF98" s="80">
        <v>0</v>
      </c>
      <c r="AG98" s="80">
        <v>0</v>
      </c>
      <c r="AH98" s="80">
        <v>0</v>
      </c>
      <c r="AI98" s="80">
        <v>0</v>
      </c>
      <c r="AJ98" s="80">
        <v>0</v>
      </c>
      <c r="AK98" s="80">
        <v>0</v>
      </c>
      <c r="AL98" s="80">
        <v>0</v>
      </c>
      <c r="AM98" s="80">
        <v>0</v>
      </c>
      <c r="AN98" s="43">
        <v>0</v>
      </c>
      <c r="AO98" s="43">
        <v>0</v>
      </c>
      <c r="AP98" s="43">
        <v>0</v>
      </c>
      <c r="AQ98" s="43">
        <v>0</v>
      </c>
      <c r="AR98" s="43">
        <v>0</v>
      </c>
      <c r="AS98" s="43">
        <v>0</v>
      </c>
      <c r="AT98" s="43">
        <v>0</v>
      </c>
      <c r="AU98" s="43">
        <v>0</v>
      </c>
      <c r="AV98" s="43">
        <v>0</v>
      </c>
      <c r="AW98" s="43">
        <v>0</v>
      </c>
      <c r="AX98" s="43">
        <v>0</v>
      </c>
      <c r="AY98" s="43">
        <v>0</v>
      </c>
      <c r="AZ98" s="43">
        <v>0</v>
      </c>
      <c r="BA98" s="43">
        <v>0</v>
      </c>
      <c r="BB98" s="43">
        <v>0</v>
      </c>
      <c r="BC98" s="43">
        <v>0</v>
      </c>
      <c r="BD98" s="43">
        <v>0</v>
      </c>
      <c r="BE98" s="43">
        <v>0</v>
      </c>
      <c r="BF98" s="55">
        <v>0</v>
      </c>
      <c r="BG98" s="55">
        <v>0</v>
      </c>
      <c r="BH98" s="55">
        <v>0</v>
      </c>
      <c r="BI98" s="55">
        <v>0</v>
      </c>
      <c r="BJ98" s="55">
        <v>0</v>
      </c>
      <c r="BK98" s="55">
        <v>0</v>
      </c>
      <c r="BL98" s="48">
        <v>0</v>
      </c>
      <c r="BM98" s="48">
        <v>0</v>
      </c>
      <c r="BN98" s="55">
        <v>0</v>
      </c>
      <c r="BO98" s="55">
        <v>0</v>
      </c>
      <c r="BP98" s="55">
        <v>0</v>
      </c>
      <c r="BQ98" s="55">
        <v>0</v>
      </c>
      <c r="BR98" s="55">
        <v>0</v>
      </c>
      <c r="BS98" s="55">
        <v>0</v>
      </c>
      <c r="BT98" s="55">
        <v>0</v>
      </c>
      <c r="BU98" s="55">
        <v>0</v>
      </c>
      <c r="BV98" s="55">
        <v>0</v>
      </c>
      <c r="BW98" s="55">
        <v>0</v>
      </c>
      <c r="BX98" s="57">
        <v>0</v>
      </c>
      <c r="BY98" s="55">
        <v>0</v>
      </c>
      <c r="BZ98" s="55">
        <v>0</v>
      </c>
      <c r="CA98" s="55">
        <v>0</v>
      </c>
      <c r="CB98" s="57">
        <v>0</v>
      </c>
      <c r="CC98" s="55">
        <v>0</v>
      </c>
      <c r="CD98" s="55">
        <v>0</v>
      </c>
      <c r="CE98" s="57">
        <v>0</v>
      </c>
      <c r="CF98" s="57">
        <v>0</v>
      </c>
      <c r="CG98" s="57">
        <v>0</v>
      </c>
      <c r="CH98" s="57">
        <v>0</v>
      </c>
      <c r="CI98" s="57">
        <v>0</v>
      </c>
      <c r="CJ98" s="57">
        <v>0</v>
      </c>
      <c r="CK98" s="57">
        <v>0</v>
      </c>
      <c r="CL98" s="57">
        <v>0</v>
      </c>
      <c r="CM98" s="57">
        <v>0</v>
      </c>
      <c r="CN98" s="57">
        <v>0</v>
      </c>
      <c r="CO98" s="57">
        <v>0</v>
      </c>
      <c r="CP98" s="57">
        <v>0</v>
      </c>
      <c r="CQ98" s="55">
        <v>0</v>
      </c>
      <c r="CR98" s="55">
        <v>0</v>
      </c>
      <c r="CS98" s="55">
        <v>0</v>
      </c>
      <c r="CT98" s="57">
        <v>0</v>
      </c>
      <c r="CU98" s="55">
        <v>0</v>
      </c>
      <c r="CV98" s="55">
        <v>0</v>
      </c>
      <c r="CW98" s="55">
        <v>0</v>
      </c>
      <c r="CX98" s="55">
        <v>0</v>
      </c>
      <c r="CY98" s="54">
        <v>0</v>
      </c>
      <c r="CZ98" s="54">
        <v>0</v>
      </c>
      <c r="DA98" s="54">
        <v>0</v>
      </c>
      <c r="DB98" s="54">
        <v>0</v>
      </c>
      <c r="DC98" s="54">
        <v>0</v>
      </c>
      <c r="DD98" s="54">
        <v>0</v>
      </c>
      <c r="DE98" s="54">
        <v>0</v>
      </c>
      <c r="DF98" s="54">
        <v>0</v>
      </c>
      <c r="DG98" s="54">
        <v>0</v>
      </c>
      <c r="DH98" s="57">
        <v>0</v>
      </c>
      <c r="DI98" s="55">
        <v>0</v>
      </c>
      <c r="DJ98" s="55">
        <v>0</v>
      </c>
      <c r="DK98" s="55">
        <v>0</v>
      </c>
      <c r="DL98" s="57">
        <v>0</v>
      </c>
      <c r="DM98" s="55">
        <v>0</v>
      </c>
      <c r="DN98" s="43">
        <v>0</v>
      </c>
      <c r="DO98" s="57">
        <v>0</v>
      </c>
      <c r="DP98" s="57">
        <v>0</v>
      </c>
      <c r="DQ98" s="57">
        <v>0</v>
      </c>
      <c r="DR98" s="57">
        <v>0</v>
      </c>
      <c r="DS98" s="57">
        <v>0</v>
      </c>
      <c r="DT98" s="57">
        <v>0</v>
      </c>
      <c r="DU98" s="57">
        <v>0</v>
      </c>
      <c r="DV98" s="57">
        <v>0</v>
      </c>
      <c r="DW98" s="57">
        <v>0</v>
      </c>
      <c r="DX98" s="57">
        <v>0</v>
      </c>
      <c r="DY98" s="57">
        <v>0</v>
      </c>
      <c r="DZ98" s="47">
        <v>0</v>
      </c>
      <c r="EA98" s="47">
        <v>0</v>
      </c>
      <c r="EB98" s="47">
        <v>0</v>
      </c>
      <c r="EC98" s="47">
        <v>0</v>
      </c>
      <c r="ED98" s="47">
        <v>0</v>
      </c>
      <c r="EE98" s="47">
        <v>0</v>
      </c>
      <c r="EF98" s="47">
        <v>0</v>
      </c>
      <c r="EG98" s="47">
        <v>0</v>
      </c>
      <c r="EH98" s="47">
        <v>0</v>
      </c>
      <c r="EI98" s="39">
        <f t="shared" si="503"/>
        <v>0</v>
      </c>
      <c r="EJ98" s="39">
        <f t="shared" si="504"/>
        <v>0</v>
      </c>
      <c r="EK98" s="39">
        <f t="shared" si="505"/>
        <v>0</v>
      </c>
      <c r="EL98" s="39">
        <f t="shared" si="506"/>
        <v>0</v>
      </c>
      <c r="EM98" s="39">
        <f t="shared" si="507"/>
        <v>0</v>
      </c>
      <c r="EN98" s="39">
        <f t="shared" si="508"/>
        <v>0</v>
      </c>
      <c r="EO98" s="39">
        <f t="shared" si="509"/>
        <v>0</v>
      </c>
      <c r="EP98" s="39">
        <f t="shared" si="510"/>
        <v>0</v>
      </c>
      <c r="EQ98" s="39">
        <f t="shared" si="511"/>
        <v>0</v>
      </c>
      <c r="ER98" s="43" t="s">
        <v>100</v>
      </c>
    </row>
    <row r="99" spans="1:148" s="41" customFormat="1" ht="56.25" x14ac:dyDescent="0.25">
      <c r="A99" s="90" t="s">
        <v>78</v>
      </c>
      <c r="B99" s="36" t="s">
        <v>87</v>
      </c>
      <c r="C99" s="42" t="s">
        <v>101</v>
      </c>
      <c r="D99" s="47">
        <v>0</v>
      </c>
      <c r="E99" s="47">
        <v>0</v>
      </c>
      <c r="F99" s="47">
        <v>0</v>
      </c>
      <c r="G99" s="47">
        <v>0</v>
      </c>
      <c r="H99" s="47">
        <v>0</v>
      </c>
      <c r="I99" s="47">
        <v>0</v>
      </c>
      <c r="J99" s="47">
        <v>0</v>
      </c>
      <c r="K99" s="47">
        <v>0</v>
      </c>
      <c r="L99" s="47">
        <v>0</v>
      </c>
      <c r="M99" s="47">
        <v>0</v>
      </c>
      <c r="N99" s="47">
        <v>0</v>
      </c>
      <c r="O99" s="47">
        <v>0</v>
      </c>
      <c r="P99" s="47">
        <v>0</v>
      </c>
      <c r="Q99" s="47">
        <v>0</v>
      </c>
      <c r="R99" s="47">
        <v>0</v>
      </c>
      <c r="S99" s="47">
        <v>0</v>
      </c>
      <c r="T99" s="47">
        <v>0</v>
      </c>
      <c r="U99" s="47">
        <v>0</v>
      </c>
      <c r="V99" s="38">
        <v>0</v>
      </c>
      <c r="W99" s="38">
        <v>0</v>
      </c>
      <c r="X99" s="38">
        <v>0</v>
      </c>
      <c r="Y99" s="38">
        <v>0</v>
      </c>
      <c r="Z99" s="38">
        <v>0</v>
      </c>
      <c r="AA99" s="38">
        <v>0</v>
      </c>
      <c r="AB99" s="38">
        <v>0</v>
      </c>
      <c r="AC99" s="38">
        <v>0</v>
      </c>
      <c r="AD99" s="38">
        <v>0</v>
      </c>
      <c r="AE99" s="80">
        <v>0</v>
      </c>
      <c r="AF99" s="80">
        <v>0</v>
      </c>
      <c r="AG99" s="80">
        <v>0</v>
      </c>
      <c r="AH99" s="80">
        <v>0</v>
      </c>
      <c r="AI99" s="80">
        <v>0</v>
      </c>
      <c r="AJ99" s="80">
        <v>0</v>
      </c>
      <c r="AK99" s="80">
        <v>0</v>
      </c>
      <c r="AL99" s="80">
        <v>0</v>
      </c>
      <c r="AM99" s="80">
        <v>0</v>
      </c>
      <c r="AN99" s="43">
        <v>0</v>
      </c>
      <c r="AO99" s="43">
        <v>0</v>
      </c>
      <c r="AP99" s="43">
        <v>0</v>
      </c>
      <c r="AQ99" s="43">
        <v>0</v>
      </c>
      <c r="AR99" s="43">
        <v>0</v>
      </c>
      <c r="AS99" s="43">
        <v>0</v>
      </c>
      <c r="AT99" s="43">
        <v>0</v>
      </c>
      <c r="AU99" s="43">
        <v>0</v>
      </c>
      <c r="AV99" s="43">
        <v>0</v>
      </c>
      <c r="AW99" s="43">
        <v>0</v>
      </c>
      <c r="AX99" s="43">
        <v>0</v>
      </c>
      <c r="AY99" s="43">
        <v>0</v>
      </c>
      <c r="AZ99" s="43">
        <v>0</v>
      </c>
      <c r="BA99" s="43">
        <v>0</v>
      </c>
      <c r="BB99" s="43">
        <v>0</v>
      </c>
      <c r="BC99" s="43">
        <v>0</v>
      </c>
      <c r="BD99" s="43">
        <v>0</v>
      </c>
      <c r="BE99" s="43">
        <v>0</v>
      </c>
      <c r="BF99" s="55">
        <v>0</v>
      </c>
      <c r="BG99" s="55">
        <v>0</v>
      </c>
      <c r="BH99" s="55">
        <v>0</v>
      </c>
      <c r="BI99" s="55">
        <v>0</v>
      </c>
      <c r="BJ99" s="55">
        <v>0</v>
      </c>
      <c r="BK99" s="55">
        <v>0</v>
      </c>
      <c r="BL99" s="48">
        <v>0</v>
      </c>
      <c r="BM99" s="48">
        <v>0</v>
      </c>
      <c r="BN99" s="55">
        <v>0</v>
      </c>
      <c r="BO99" s="55">
        <v>0</v>
      </c>
      <c r="BP99" s="55">
        <v>0</v>
      </c>
      <c r="BQ99" s="55">
        <v>0</v>
      </c>
      <c r="BR99" s="55">
        <v>0</v>
      </c>
      <c r="BS99" s="55">
        <v>0</v>
      </c>
      <c r="BT99" s="55">
        <v>0</v>
      </c>
      <c r="BU99" s="55">
        <v>0</v>
      </c>
      <c r="BV99" s="55">
        <v>0</v>
      </c>
      <c r="BW99" s="55">
        <v>0</v>
      </c>
      <c r="BX99" s="57">
        <v>0</v>
      </c>
      <c r="BY99" s="55">
        <v>0</v>
      </c>
      <c r="BZ99" s="55">
        <v>0</v>
      </c>
      <c r="CA99" s="55">
        <v>0</v>
      </c>
      <c r="CB99" s="57">
        <v>0</v>
      </c>
      <c r="CC99" s="55">
        <v>0</v>
      </c>
      <c r="CD99" s="55">
        <v>0</v>
      </c>
      <c r="CE99" s="57">
        <v>0</v>
      </c>
      <c r="CF99" s="57">
        <v>0</v>
      </c>
      <c r="CG99" s="57">
        <v>0</v>
      </c>
      <c r="CH99" s="57">
        <v>0</v>
      </c>
      <c r="CI99" s="57">
        <v>0</v>
      </c>
      <c r="CJ99" s="57">
        <v>0</v>
      </c>
      <c r="CK99" s="57">
        <v>0</v>
      </c>
      <c r="CL99" s="57">
        <v>0</v>
      </c>
      <c r="CM99" s="57">
        <v>0</v>
      </c>
      <c r="CN99" s="57">
        <v>0</v>
      </c>
      <c r="CO99" s="57">
        <v>0</v>
      </c>
      <c r="CP99" s="57">
        <v>0</v>
      </c>
      <c r="CQ99" s="55">
        <v>0</v>
      </c>
      <c r="CR99" s="55">
        <v>0</v>
      </c>
      <c r="CS99" s="55">
        <v>0</v>
      </c>
      <c r="CT99" s="57">
        <v>0</v>
      </c>
      <c r="CU99" s="55">
        <v>0</v>
      </c>
      <c r="CV99" s="55">
        <v>0</v>
      </c>
      <c r="CW99" s="55">
        <v>0</v>
      </c>
      <c r="CX99" s="55">
        <v>0</v>
      </c>
      <c r="CY99" s="54">
        <v>0</v>
      </c>
      <c r="CZ99" s="54">
        <v>0</v>
      </c>
      <c r="DA99" s="54">
        <v>0</v>
      </c>
      <c r="DB99" s="54">
        <v>0</v>
      </c>
      <c r="DC99" s="54">
        <v>0</v>
      </c>
      <c r="DD99" s="54">
        <v>0</v>
      </c>
      <c r="DE99" s="54">
        <v>0</v>
      </c>
      <c r="DF99" s="54">
        <v>0</v>
      </c>
      <c r="DG99" s="54">
        <v>0</v>
      </c>
      <c r="DH99" s="57">
        <v>0</v>
      </c>
      <c r="DI99" s="55">
        <v>0</v>
      </c>
      <c r="DJ99" s="55">
        <v>0</v>
      </c>
      <c r="DK99" s="55">
        <v>0</v>
      </c>
      <c r="DL99" s="57">
        <v>0</v>
      </c>
      <c r="DM99" s="55">
        <v>0</v>
      </c>
      <c r="DN99" s="43">
        <v>0</v>
      </c>
      <c r="DO99" s="57">
        <v>0</v>
      </c>
      <c r="DP99" s="57">
        <v>0</v>
      </c>
      <c r="DQ99" s="57">
        <v>0</v>
      </c>
      <c r="DR99" s="57">
        <v>0</v>
      </c>
      <c r="DS99" s="57">
        <v>0</v>
      </c>
      <c r="DT99" s="57">
        <v>0</v>
      </c>
      <c r="DU99" s="57">
        <v>0</v>
      </c>
      <c r="DV99" s="57">
        <v>0</v>
      </c>
      <c r="DW99" s="57">
        <v>0</v>
      </c>
      <c r="DX99" s="57">
        <v>0</v>
      </c>
      <c r="DY99" s="57">
        <v>0</v>
      </c>
      <c r="DZ99" s="47">
        <v>0</v>
      </c>
      <c r="EA99" s="47">
        <v>0</v>
      </c>
      <c r="EB99" s="47">
        <v>0</v>
      </c>
      <c r="EC99" s="47">
        <v>0</v>
      </c>
      <c r="ED99" s="47">
        <v>0</v>
      </c>
      <c r="EE99" s="47">
        <v>0</v>
      </c>
      <c r="EF99" s="47">
        <v>0</v>
      </c>
      <c r="EG99" s="47">
        <v>0</v>
      </c>
      <c r="EH99" s="47">
        <v>0</v>
      </c>
      <c r="EI99" s="39">
        <f t="shared" si="503"/>
        <v>0</v>
      </c>
      <c r="EJ99" s="39">
        <f t="shared" si="504"/>
        <v>0</v>
      </c>
      <c r="EK99" s="39">
        <f t="shared" si="505"/>
        <v>0</v>
      </c>
      <c r="EL99" s="39">
        <f t="shared" si="506"/>
        <v>0</v>
      </c>
      <c r="EM99" s="39">
        <f t="shared" si="507"/>
        <v>0</v>
      </c>
      <c r="EN99" s="39">
        <f t="shared" si="508"/>
        <v>0</v>
      </c>
      <c r="EO99" s="39">
        <f t="shared" si="509"/>
        <v>0</v>
      </c>
      <c r="EP99" s="39">
        <f t="shared" si="510"/>
        <v>0</v>
      </c>
      <c r="EQ99" s="39">
        <f t="shared" si="511"/>
        <v>0</v>
      </c>
      <c r="ER99" s="43" t="s">
        <v>100</v>
      </c>
    </row>
    <row r="100" spans="1:148" s="41" customFormat="1" ht="56.25" x14ac:dyDescent="0.25">
      <c r="A100" s="90" t="s">
        <v>79</v>
      </c>
      <c r="B100" s="36" t="s">
        <v>88</v>
      </c>
      <c r="C100" s="42" t="s">
        <v>101</v>
      </c>
      <c r="D100" s="47">
        <v>0</v>
      </c>
      <c r="E100" s="47">
        <v>0</v>
      </c>
      <c r="F100" s="47">
        <v>0</v>
      </c>
      <c r="G100" s="47">
        <v>0</v>
      </c>
      <c r="H100" s="47">
        <v>0</v>
      </c>
      <c r="I100" s="47">
        <v>0</v>
      </c>
      <c r="J100" s="47">
        <v>0</v>
      </c>
      <c r="K100" s="47">
        <v>0</v>
      </c>
      <c r="L100" s="47">
        <v>0</v>
      </c>
      <c r="M100" s="47">
        <v>0</v>
      </c>
      <c r="N100" s="47">
        <v>0</v>
      </c>
      <c r="O100" s="47">
        <v>0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47">
        <v>0</v>
      </c>
      <c r="V100" s="54">
        <v>0</v>
      </c>
      <c r="W100" s="54">
        <v>0</v>
      </c>
      <c r="X100" s="54">
        <v>0</v>
      </c>
      <c r="Y100" s="54">
        <v>0</v>
      </c>
      <c r="Z100" s="54">
        <v>0</v>
      </c>
      <c r="AA100" s="54">
        <v>0</v>
      </c>
      <c r="AB100" s="54">
        <v>0</v>
      </c>
      <c r="AC100" s="54">
        <v>0</v>
      </c>
      <c r="AD100" s="54">
        <v>0</v>
      </c>
      <c r="AE100" s="80">
        <v>0</v>
      </c>
      <c r="AF100" s="80">
        <v>0</v>
      </c>
      <c r="AG100" s="80">
        <v>0</v>
      </c>
      <c r="AH100" s="80">
        <v>0</v>
      </c>
      <c r="AI100" s="80">
        <v>0</v>
      </c>
      <c r="AJ100" s="80">
        <v>0</v>
      </c>
      <c r="AK100" s="80">
        <v>0</v>
      </c>
      <c r="AL100" s="80">
        <v>0</v>
      </c>
      <c r="AM100" s="80">
        <v>0</v>
      </c>
      <c r="AN100" s="43">
        <v>0</v>
      </c>
      <c r="AO100" s="43">
        <v>0</v>
      </c>
      <c r="AP100" s="43">
        <v>0</v>
      </c>
      <c r="AQ100" s="43">
        <v>0</v>
      </c>
      <c r="AR100" s="43">
        <v>0</v>
      </c>
      <c r="AS100" s="43">
        <v>0</v>
      </c>
      <c r="AT100" s="43">
        <v>0</v>
      </c>
      <c r="AU100" s="43">
        <v>0</v>
      </c>
      <c r="AV100" s="43">
        <v>0</v>
      </c>
      <c r="AW100" s="43">
        <v>0</v>
      </c>
      <c r="AX100" s="43">
        <v>0</v>
      </c>
      <c r="AY100" s="43">
        <v>0</v>
      </c>
      <c r="AZ100" s="43">
        <v>0</v>
      </c>
      <c r="BA100" s="43">
        <v>0</v>
      </c>
      <c r="BB100" s="43">
        <v>0</v>
      </c>
      <c r="BC100" s="43">
        <v>0</v>
      </c>
      <c r="BD100" s="43">
        <v>0</v>
      </c>
      <c r="BE100" s="43">
        <v>0</v>
      </c>
      <c r="BF100" s="55">
        <v>0</v>
      </c>
      <c r="BG100" s="55">
        <v>0</v>
      </c>
      <c r="BH100" s="55">
        <v>0</v>
      </c>
      <c r="BI100" s="55">
        <v>0</v>
      </c>
      <c r="BJ100" s="55">
        <v>0</v>
      </c>
      <c r="BK100" s="55">
        <v>0</v>
      </c>
      <c r="BL100" s="48">
        <v>0</v>
      </c>
      <c r="BM100" s="48">
        <v>0</v>
      </c>
      <c r="BN100" s="55">
        <v>0</v>
      </c>
      <c r="BO100" s="55">
        <v>0</v>
      </c>
      <c r="BP100" s="55">
        <v>0</v>
      </c>
      <c r="BQ100" s="55">
        <v>0</v>
      </c>
      <c r="BR100" s="55">
        <v>0</v>
      </c>
      <c r="BS100" s="55">
        <v>0</v>
      </c>
      <c r="BT100" s="55">
        <v>0</v>
      </c>
      <c r="BU100" s="55">
        <v>0</v>
      </c>
      <c r="BV100" s="55">
        <v>0</v>
      </c>
      <c r="BW100" s="55">
        <v>0</v>
      </c>
      <c r="BX100" s="57">
        <v>0</v>
      </c>
      <c r="BY100" s="55">
        <v>0</v>
      </c>
      <c r="BZ100" s="55">
        <v>0</v>
      </c>
      <c r="CA100" s="55">
        <v>0</v>
      </c>
      <c r="CB100" s="57">
        <v>0</v>
      </c>
      <c r="CC100" s="55">
        <v>0</v>
      </c>
      <c r="CD100" s="55">
        <v>0</v>
      </c>
      <c r="CE100" s="57">
        <v>0</v>
      </c>
      <c r="CF100" s="57">
        <v>0</v>
      </c>
      <c r="CG100" s="57">
        <v>0</v>
      </c>
      <c r="CH100" s="57">
        <v>0</v>
      </c>
      <c r="CI100" s="57">
        <v>0</v>
      </c>
      <c r="CJ100" s="57">
        <v>0</v>
      </c>
      <c r="CK100" s="57">
        <v>0</v>
      </c>
      <c r="CL100" s="57">
        <v>0</v>
      </c>
      <c r="CM100" s="57">
        <v>0</v>
      </c>
      <c r="CN100" s="57">
        <v>0</v>
      </c>
      <c r="CO100" s="57">
        <v>0</v>
      </c>
      <c r="CP100" s="57">
        <v>0</v>
      </c>
      <c r="CQ100" s="55">
        <v>0</v>
      </c>
      <c r="CR100" s="55">
        <v>0</v>
      </c>
      <c r="CS100" s="55">
        <v>0</v>
      </c>
      <c r="CT100" s="57">
        <v>0</v>
      </c>
      <c r="CU100" s="55">
        <v>0</v>
      </c>
      <c r="CV100" s="55">
        <v>0</v>
      </c>
      <c r="CW100" s="55">
        <v>0</v>
      </c>
      <c r="CX100" s="55">
        <v>0</v>
      </c>
      <c r="CY100" s="54">
        <v>0</v>
      </c>
      <c r="CZ100" s="54">
        <v>0</v>
      </c>
      <c r="DA100" s="54">
        <v>0</v>
      </c>
      <c r="DB100" s="54">
        <v>0</v>
      </c>
      <c r="DC100" s="54">
        <v>0</v>
      </c>
      <c r="DD100" s="54">
        <v>0</v>
      </c>
      <c r="DE100" s="54">
        <v>0</v>
      </c>
      <c r="DF100" s="54">
        <v>0</v>
      </c>
      <c r="DG100" s="54">
        <v>0</v>
      </c>
      <c r="DH100" s="57">
        <v>0</v>
      </c>
      <c r="DI100" s="55">
        <v>0</v>
      </c>
      <c r="DJ100" s="55">
        <v>0</v>
      </c>
      <c r="DK100" s="55">
        <v>0</v>
      </c>
      <c r="DL100" s="57">
        <v>0</v>
      </c>
      <c r="DM100" s="55">
        <v>0</v>
      </c>
      <c r="DN100" s="43">
        <v>0</v>
      </c>
      <c r="DO100" s="57">
        <v>0</v>
      </c>
      <c r="DP100" s="57">
        <v>0</v>
      </c>
      <c r="DQ100" s="57">
        <v>0</v>
      </c>
      <c r="DR100" s="57">
        <v>0</v>
      </c>
      <c r="DS100" s="57">
        <v>0</v>
      </c>
      <c r="DT100" s="57">
        <v>0</v>
      </c>
      <c r="DU100" s="57">
        <v>0</v>
      </c>
      <c r="DV100" s="57">
        <v>0</v>
      </c>
      <c r="DW100" s="57">
        <v>0</v>
      </c>
      <c r="DX100" s="57">
        <v>0</v>
      </c>
      <c r="DY100" s="57">
        <v>0</v>
      </c>
      <c r="DZ100" s="47">
        <v>0</v>
      </c>
      <c r="EA100" s="47">
        <v>0</v>
      </c>
      <c r="EB100" s="47">
        <v>0</v>
      </c>
      <c r="EC100" s="47">
        <v>0</v>
      </c>
      <c r="ED100" s="47">
        <v>0</v>
      </c>
      <c r="EE100" s="47">
        <v>0</v>
      </c>
      <c r="EF100" s="47">
        <v>0</v>
      </c>
      <c r="EG100" s="47">
        <v>0</v>
      </c>
      <c r="EH100" s="47">
        <v>0</v>
      </c>
      <c r="EI100" s="39">
        <f t="shared" si="503"/>
        <v>0</v>
      </c>
      <c r="EJ100" s="39">
        <f t="shared" si="504"/>
        <v>0</v>
      </c>
      <c r="EK100" s="39">
        <f t="shared" si="505"/>
        <v>0</v>
      </c>
      <c r="EL100" s="39">
        <f t="shared" si="506"/>
        <v>0</v>
      </c>
      <c r="EM100" s="39">
        <f t="shared" si="507"/>
        <v>0</v>
      </c>
      <c r="EN100" s="39">
        <f t="shared" si="508"/>
        <v>0</v>
      </c>
      <c r="EO100" s="39">
        <f t="shared" si="509"/>
        <v>0</v>
      </c>
      <c r="EP100" s="39">
        <f t="shared" si="510"/>
        <v>0</v>
      </c>
      <c r="EQ100" s="39">
        <f t="shared" si="511"/>
        <v>0</v>
      </c>
      <c r="ER100" s="43" t="s">
        <v>100</v>
      </c>
    </row>
    <row r="101" spans="1:148" s="41" customFormat="1" ht="78.75" customHeight="1" x14ac:dyDescent="0.25">
      <c r="A101" s="90" t="s">
        <v>80</v>
      </c>
      <c r="B101" s="36" t="s">
        <v>89</v>
      </c>
      <c r="C101" s="42" t="s">
        <v>101</v>
      </c>
      <c r="D101" s="47">
        <v>0</v>
      </c>
      <c r="E101" s="47">
        <v>0</v>
      </c>
      <c r="F101" s="47">
        <v>0</v>
      </c>
      <c r="G101" s="47">
        <v>0</v>
      </c>
      <c r="H101" s="47">
        <v>0</v>
      </c>
      <c r="I101" s="47">
        <v>0</v>
      </c>
      <c r="J101" s="47">
        <v>0</v>
      </c>
      <c r="K101" s="47">
        <v>0</v>
      </c>
      <c r="L101" s="47">
        <v>0</v>
      </c>
      <c r="M101" s="47">
        <v>0</v>
      </c>
      <c r="N101" s="47">
        <v>0</v>
      </c>
      <c r="O101" s="47">
        <v>0</v>
      </c>
      <c r="P101" s="47">
        <v>0</v>
      </c>
      <c r="Q101" s="47">
        <v>0</v>
      </c>
      <c r="R101" s="47">
        <v>0</v>
      </c>
      <c r="S101" s="47">
        <v>0</v>
      </c>
      <c r="T101" s="47">
        <v>0</v>
      </c>
      <c r="U101" s="47">
        <v>0</v>
      </c>
      <c r="V101" s="54">
        <v>0</v>
      </c>
      <c r="W101" s="54">
        <v>0</v>
      </c>
      <c r="X101" s="54">
        <v>0</v>
      </c>
      <c r="Y101" s="54">
        <v>0</v>
      </c>
      <c r="Z101" s="54">
        <v>0</v>
      </c>
      <c r="AA101" s="54">
        <v>0</v>
      </c>
      <c r="AB101" s="54">
        <v>0</v>
      </c>
      <c r="AC101" s="54">
        <v>0</v>
      </c>
      <c r="AD101" s="54">
        <v>0</v>
      </c>
      <c r="AE101" s="80">
        <v>0</v>
      </c>
      <c r="AF101" s="80">
        <v>0</v>
      </c>
      <c r="AG101" s="80">
        <v>0</v>
      </c>
      <c r="AH101" s="80">
        <v>0</v>
      </c>
      <c r="AI101" s="80">
        <v>0</v>
      </c>
      <c r="AJ101" s="80">
        <v>0</v>
      </c>
      <c r="AK101" s="80">
        <v>0</v>
      </c>
      <c r="AL101" s="80">
        <v>0</v>
      </c>
      <c r="AM101" s="80">
        <v>0</v>
      </c>
      <c r="AN101" s="43">
        <v>0</v>
      </c>
      <c r="AO101" s="43">
        <v>0</v>
      </c>
      <c r="AP101" s="43">
        <v>0</v>
      </c>
      <c r="AQ101" s="43">
        <v>0</v>
      </c>
      <c r="AR101" s="43">
        <v>0</v>
      </c>
      <c r="AS101" s="43">
        <v>0</v>
      </c>
      <c r="AT101" s="43">
        <v>0</v>
      </c>
      <c r="AU101" s="43">
        <v>0</v>
      </c>
      <c r="AV101" s="43">
        <v>0</v>
      </c>
      <c r="AW101" s="43">
        <v>0</v>
      </c>
      <c r="AX101" s="43">
        <v>0</v>
      </c>
      <c r="AY101" s="43">
        <v>0</v>
      </c>
      <c r="AZ101" s="43">
        <v>0</v>
      </c>
      <c r="BA101" s="43">
        <v>0</v>
      </c>
      <c r="BB101" s="43">
        <v>0</v>
      </c>
      <c r="BC101" s="43">
        <v>0</v>
      </c>
      <c r="BD101" s="43">
        <v>0</v>
      </c>
      <c r="BE101" s="43">
        <v>0</v>
      </c>
      <c r="BF101" s="55">
        <v>0</v>
      </c>
      <c r="BG101" s="55">
        <v>0</v>
      </c>
      <c r="BH101" s="55">
        <v>0</v>
      </c>
      <c r="BI101" s="55">
        <v>0</v>
      </c>
      <c r="BJ101" s="55">
        <v>0</v>
      </c>
      <c r="BK101" s="55">
        <v>0</v>
      </c>
      <c r="BL101" s="48">
        <v>0</v>
      </c>
      <c r="BM101" s="48">
        <v>0</v>
      </c>
      <c r="BN101" s="48">
        <v>0</v>
      </c>
      <c r="BO101" s="48">
        <v>0</v>
      </c>
      <c r="BP101" s="48">
        <v>0</v>
      </c>
      <c r="BQ101" s="48">
        <v>0</v>
      </c>
      <c r="BR101" s="48">
        <v>0</v>
      </c>
      <c r="BS101" s="48">
        <v>0</v>
      </c>
      <c r="BT101" s="48">
        <v>0</v>
      </c>
      <c r="BU101" s="48">
        <v>0</v>
      </c>
      <c r="BV101" s="48">
        <v>0</v>
      </c>
      <c r="BW101" s="48">
        <v>0</v>
      </c>
      <c r="BX101" s="57">
        <v>0</v>
      </c>
      <c r="BY101" s="55">
        <v>0</v>
      </c>
      <c r="BZ101" s="55">
        <v>0</v>
      </c>
      <c r="CA101" s="55">
        <v>0</v>
      </c>
      <c r="CB101" s="57">
        <v>0</v>
      </c>
      <c r="CC101" s="55">
        <v>0</v>
      </c>
      <c r="CD101" s="55">
        <v>0</v>
      </c>
      <c r="CE101" s="57">
        <v>0</v>
      </c>
      <c r="CF101" s="57">
        <v>0</v>
      </c>
      <c r="CG101" s="57">
        <v>0</v>
      </c>
      <c r="CH101" s="57">
        <v>0</v>
      </c>
      <c r="CI101" s="57">
        <v>0</v>
      </c>
      <c r="CJ101" s="57">
        <v>0</v>
      </c>
      <c r="CK101" s="57">
        <v>0</v>
      </c>
      <c r="CL101" s="57">
        <v>0</v>
      </c>
      <c r="CM101" s="57">
        <v>0</v>
      </c>
      <c r="CN101" s="57">
        <v>0</v>
      </c>
      <c r="CO101" s="57">
        <v>0</v>
      </c>
      <c r="CP101" s="57">
        <v>0</v>
      </c>
      <c r="CQ101" s="55">
        <v>0</v>
      </c>
      <c r="CR101" s="55">
        <v>0</v>
      </c>
      <c r="CS101" s="55">
        <v>0</v>
      </c>
      <c r="CT101" s="57">
        <v>0</v>
      </c>
      <c r="CU101" s="55">
        <v>0</v>
      </c>
      <c r="CV101" s="55">
        <v>0</v>
      </c>
      <c r="CW101" s="55">
        <v>0</v>
      </c>
      <c r="CX101" s="55">
        <v>0</v>
      </c>
      <c r="CY101" s="54">
        <v>0</v>
      </c>
      <c r="CZ101" s="54">
        <v>0</v>
      </c>
      <c r="DA101" s="54">
        <v>0</v>
      </c>
      <c r="DB101" s="54">
        <v>0</v>
      </c>
      <c r="DC101" s="54">
        <v>0</v>
      </c>
      <c r="DD101" s="54">
        <v>0</v>
      </c>
      <c r="DE101" s="54">
        <v>0</v>
      </c>
      <c r="DF101" s="54">
        <v>0</v>
      </c>
      <c r="DG101" s="54">
        <v>0</v>
      </c>
      <c r="DH101" s="57">
        <v>0</v>
      </c>
      <c r="DI101" s="55">
        <v>0</v>
      </c>
      <c r="DJ101" s="55">
        <v>0</v>
      </c>
      <c r="DK101" s="55">
        <v>0</v>
      </c>
      <c r="DL101" s="57">
        <v>0</v>
      </c>
      <c r="DM101" s="55">
        <v>0</v>
      </c>
      <c r="DN101" s="43">
        <v>0</v>
      </c>
      <c r="DO101" s="57">
        <v>0</v>
      </c>
      <c r="DP101" s="57">
        <v>0</v>
      </c>
      <c r="DQ101" s="57">
        <v>0</v>
      </c>
      <c r="DR101" s="57">
        <v>0</v>
      </c>
      <c r="DS101" s="57">
        <v>0</v>
      </c>
      <c r="DT101" s="57">
        <v>0</v>
      </c>
      <c r="DU101" s="57">
        <v>0</v>
      </c>
      <c r="DV101" s="57">
        <v>0</v>
      </c>
      <c r="DW101" s="57">
        <v>0</v>
      </c>
      <c r="DX101" s="57">
        <v>0</v>
      </c>
      <c r="DY101" s="57">
        <v>0</v>
      </c>
      <c r="DZ101" s="47">
        <v>0</v>
      </c>
      <c r="EA101" s="47">
        <v>0</v>
      </c>
      <c r="EB101" s="47">
        <v>0</v>
      </c>
      <c r="EC101" s="47">
        <v>0</v>
      </c>
      <c r="ED101" s="47">
        <v>0</v>
      </c>
      <c r="EE101" s="47">
        <v>0</v>
      </c>
      <c r="EF101" s="47">
        <v>0</v>
      </c>
      <c r="EG101" s="47">
        <v>0</v>
      </c>
      <c r="EH101" s="47">
        <v>0</v>
      </c>
      <c r="EI101" s="39">
        <f t="shared" si="503"/>
        <v>0</v>
      </c>
      <c r="EJ101" s="39">
        <f t="shared" si="504"/>
        <v>0</v>
      </c>
      <c r="EK101" s="39">
        <f t="shared" si="505"/>
        <v>0</v>
      </c>
      <c r="EL101" s="39">
        <f t="shared" si="506"/>
        <v>0</v>
      </c>
      <c r="EM101" s="39">
        <f t="shared" si="507"/>
        <v>0</v>
      </c>
      <c r="EN101" s="39">
        <f t="shared" si="508"/>
        <v>0</v>
      </c>
      <c r="EO101" s="39">
        <f t="shared" si="509"/>
        <v>0</v>
      </c>
      <c r="EP101" s="39">
        <f t="shared" si="510"/>
        <v>0</v>
      </c>
      <c r="EQ101" s="39">
        <f t="shared" si="511"/>
        <v>0</v>
      </c>
      <c r="ER101" s="43" t="s">
        <v>100</v>
      </c>
    </row>
    <row r="102" spans="1:148" s="41" customFormat="1" ht="96" customHeight="1" x14ac:dyDescent="0.25">
      <c r="A102" s="90" t="s">
        <v>81</v>
      </c>
      <c r="B102" s="36" t="s">
        <v>90</v>
      </c>
      <c r="C102" s="42" t="s">
        <v>101</v>
      </c>
      <c r="D102" s="38">
        <v>0</v>
      </c>
      <c r="E102" s="38">
        <v>0</v>
      </c>
      <c r="F102" s="38">
        <v>0</v>
      </c>
      <c r="G102" s="38">
        <v>0</v>
      </c>
      <c r="H102" s="38">
        <v>0</v>
      </c>
      <c r="I102" s="38">
        <v>0</v>
      </c>
      <c r="J102" s="38">
        <v>0</v>
      </c>
      <c r="K102" s="38">
        <v>0</v>
      </c>
      <c r="L102" s="38">
        <v>2</v>
      </c>
      <c r="M102" s="38">
        <f t="shared" ref="M102:T102" si="583">SUM(M103:M104)</f>
        <v>0</v>
      </c>
      <c r="N102" s="38">
        <f t="shared" si="583"/>
        <v>0</v>
      </c>
      <c r="O102" s="38">
        <f t="shared" si="583"/>
        <v>0</v>
      </c>
      <c r="P102" s="38">
        <f t="shared" si="583"/>
        <v>0</v>
      </c>
      <c r="Q102" s="38">
        <f t="shared" si="583"/>
        <v>0</v>
      </c>
      <c r="R102" s="38">
        <f t="shared" si="583"/>
        <v>0</v>
      </c>
      <c r="S102" s="38">
        <f t="shared" si="583"/>
        <v>0</v>
      </c>
      <c r="T102" s="38">
        <f t="shared" si="583"/>
        <v>0</v>
      </c>
      <c r="U102" s="38">
        <f>SUM(U103:U104)</f>
        <v>2</v>
      </c>
      <c r="V102" s="38">
        <v>0</v>
      </c>
      <c r="W102" s="38">
        <v>0</v>
      </c>
      <c r="X102" s="38">
        <v>0</v>
      </c>
      <c r="Y102" s="38">
        <v>0</v>
      </c>
      <c r="Z102" s="38">
        <v>0</v>
      </c>
      <c r="AA102" s="38">
        <v>0</v>
      </c>
      <c r="AB102" s="38">
        <v>0</v>
      </c>
      <c r="AC102" s="38">
        <v>0</v>
      </c>
      <c r="AD102" s="38">
        <v>0</v>
      </c>
      <c r="AE102" s="38">
        <f t="shared" ref="AE102:CF102" si="584">SUM(AE103:AE104)</f>
        <v>0</v>
      </c>
      <c r="AF102" s="38">
        <f t="shared" si="584"/>
        <v>0</v>
      </c>
      <c r="AG102" s="38">
        <f t="shared" si="584"/>
        <v>0</v>
      </c>
      <c r="AH102" s="38">
        <f t="shared" si="584"/>
        <v>0</v>
      </c>
      <c r="AI102" s="38">
        <f t="shared" si="584"/>
        <v>0</v>
      </c>
      <c r="AJ102" s="38">
        <f t="shared" si="584"/>
        <v>0</v>
      </c>
      <c r="AK102" s="38">
        <f t="shared" si="584"/>
        <v>0</v>
      </c>
      <c r="AL102" s="38">
        <f t="shared" si="584"/>
        <v>0</v>
      </c>
      <c r="AM102" s="38">
        <f t="shared" si="584"/>
        <v>0</v>
      </c>
      <c r="AN102" s="38">
        <f t="shared" si="584"/>
        <v>0</v>
      </c>
      <c r="AO102" s="38">
        <f t="shared" si="584"/>
        <v>0</v>
      </c>
      <c r="AP102" s="38">
        <f t="shared" si="584"/>
        <v>0</v>
      </c>
      <c r="AQ102" s="38">
        <f t="shared" si="584"/>
        <v>0</v>
      </c>
      <c r="AR102" s="38">
        <f t="shared" si="584"/>
        <v>0</v>
      </c>
      <c r="AS102" s="38">
        <f t="shared" si="584"/>
        <v>0</v>
      </c>
      <c r="AT102" s="38">
        <f t="shared" si="584"/>
        <v>0</v>
      </c>
      <c r="AU102" s="38">
        <f t="shared" si="584"/>
        <v>0</v>
      </c>
      <c r="AV102" s="38">
        <f t="shared" si="584"/>
        <v>1</v>
      </c>
      <c r="AW102" s="38">
        <f t="shared" ref="AW102:BE102" si="585">SUM(AW103:AW104)</f>
        <v>0</v>
      </c>
      <c r="AX102" s="38">
        <f t="shared" si="585"/>
        <v>0</v>
      </c>
      <c r="AY102" s="38">
        <f t="shared" si="585"/>
        <v>0</v>
      </c>
      <c r="AZ102" s="38">
        <f t="shared" si="585"/>
        <v>0</v>
      </c>
      <c r="BA102" s="38">
        <f t="shared" si="585"/>
        <v>0</v>
      </c>
      <c r="BB102" s="38">
        <f t="shared" si="585"/>
        <v>0</v>
      </c>
      <c r="BC102" s="38">
        <f t="shared" si="585"/>
        <v>0</v>
      </c>
      <c r="BD102" s="38">
        <f t="shared" si="585"/>
        <v>0</v>
      </c>
      <c r="BE102" s="38">
        <f t="shared" si="585"/>
        <v>1</v>
      </c>
      <c r="BF102" s="38">
        <f t="shared" si="584"/>
        <v>0</v>
      </c>
      <c r="BG102" s="38">
        <f t="shared" si="584"/>
        <v>0</v>
      </c>
      <c r="BH102" s="38">
        <f t="shared" si="584"/>
        <v>0</v>
      </c>
      <c r="BI102" s="38">
        <f t="shared" si="584"/>
        <v>0</v>
      </c>
      <c r="BJ102" s="38">
        <f t="shared" si="584"/>
        <v>0</v>
      </c>
      <c r="BK102" s="38">
        <f t="shared" si="584"/>
        <v>0</v>
      </c>
      <c r="BL102" s="38">
        <f t="shared" si="584"/>
        <v>0</v>
      </c>
      <c r="BM102" s="38">
        <f t="shared" si="584"/>
        <v>0</v>
      </c>
      <c r="BN102" s="38">
        <f t="shared" si="584"/>
        <v>1</v>
      </c>
      <c r="BO102" s="38">
        <f t="shared" si="584"/>
        <v>0</v>
      </c>
      <c r="BP102" s="38">
        <f t="shared" si="584"/>
        <v>0</v>
      </c>
      <c r="BQ102" s="38">
        <f t="shared" si="584"/>
        <v>0</v>
      </c>
      <c r="BR102" s="38">
        <f t="shared" si="584"/>
        <v>0</v>
      </c>
      <c r="BS102" s="38">
        <f t="shared" si="584"/>
        <v>0</v>
      </c>
      <c r="BT102" s="38">
        <f t="shared" si="584"/>
        <v>0</v>
      </c>
      <c r="BU102" s="38">
        <f t="shared" si="584"/>
        <v>0</v>
      </c>
      <c r="BV102" s="38">
        <f t="shared" si="584"/>
        <v>0</v>
      </c>
      <c r="BW102" s="38">
        <f t="shared" si="584"/>
        <v>1</v>
      </c>
      <c r="BX102" s="38">
        <f t="shared" si="584"/>
        <v>0</v>
      </c>
      <c r="BY102" s="38">
        <f t="shared" si="584"/>
        <v>0</v>
      </c>
      <c r="BZ102" s="38">
        <f t="shared" si="584"/>
        <v>0</v>
      </c>
      <c r="CA102" s="38">
        <f t="shared" si="584"/>
        <v>0</v>
      </c>
      <c r="CB102" s="38">
        <f t="shared" si="584"/>
        <v>0</v>
      </c>
      <c r="CC102" s="38">
        <f t="shared" si="584"/>
        <v>0</v>
      </c>
      <c r="CD102" s="38">
        <f t="shared" si="584"/>
        <v>0</v>
      </c>
      <c r="CE102" s="38">
        <f t="shared" si="584"/>
        <v>0</v>
      </c>
      <c r="CF102" s="38">
        <f t="shared" si="584"/>
        <v>0</v>
      </c>
      <c r="CG102" s="38">
        <f t="shared" ref="CG102:CO102" si="586">SUM(CG103:CG104)</f>
        <v>0</v>
      </c>
      <c r="CH102" s="38">
        <f t="shared" si="586"/>
        <v>0</v>
      </c>
      <c r="CI102" s="38">
        <f t="shared" si="586"/>
        <v>0</v>
      </c>
      <c r="CJ102" s="38">
        <f t="shared" si="586"/>
        <v>0</v>
      </c>
      <c r="CK102" s="38">
        <f t="shared" si="586"/>
        <v>0</v>
      </c>
      <c r="CL102" s="38">
        <f t="shared" si="586"/>
        <v>0</v>
      </c>
      <c r="CM102" s="38">
        <f t="shared" si="586"/>
        <v>0</v>
      </c>
      <c r="CN102" s="38">
        <f t="shared" si="586"/>
        <v>0</v>
      </c>
      <c r="CO102" s="38">
        <f t="shared" si="586"/>
        <v>0</v>
      </c>
      <c r="CP102" s="38">
        <f t="shared" ref="CP102:EH102" si="587">SUM(CP103:CP104)</f>
        <v>0</v>
      </c>
      <c r="CQ102" s="38">
        <f t="shared" si="587"/>
        <v>0</v>
      </c>
      <c r="CR102" s="38">
        <f t="shared" si="587"/>
        <v>0</v>
      </c>
      <c r="CS102" s="38">
        <f t="shared" si="587"/>
        <v>0</v>
      </c>
      <c r="CT102" s="38">
        <f t="shared" si="587"/>
        <v>0</v>
      </c>
      <c r="CU102" s="38">
        <f t="shared" si="587"/>
        <v>0</v>
      </c>
      <c r="CV102" s="38">
        <f t="shared" si="587"/>
        <v>0</v>
      </c>
      <c r="CW102" s="38">
        <f t="shared" si="587"/>
        <v>0</v>
      </c>
      <c r="CX102" s="38">
        <f t="shared" si="587"/>
        <v>0</v>
      </c>
      <c r="CY102" s="38">
        <f t="shared" si="587"/>
        <v>0</v>
      </c>
      <c r="CZ102" s="38">
        <f t="shared" si="587"/>
        <v>0</v>
      </c>
      <c r="DA102" s="38">
        <f t="shared" si="587"/>
        <v>0</v>
      </c>
      <c r="DB102" s="38">
        <f t="shared" si="587"/>
        <v>0</v>
      </c>
      <c r="DC102" s="38">
        <f t="shared" si="587"/>
        <v>0</v>
      </c>
      <c r="DD102" s="38">
        <f t="shared" si="587"/>
        <v>0</v>
      </c>
      <c r="DE102" s="38">
        <f t="shared" si="587"/>
        <v>0</v>
      </c>
      <c r="DF102" s="38">
        <f t="shared" si="587"/>
        <v>0</v>
      </c>
      <c r="DG102" s="38">
        <f t="shared" si="587"/>
        <v>0</v>
      </c>
      <c r="DH102" s="38">
        <f t="shared" si="587"/>
        <v>0</v>
      </c>
      <c r="DI102" s="38">
        <f t="shared" si="587"/>
        <v>0</v>
      </c>
      <c r="DJ102" s="38">
        <f t="shared" si="587"/>
        <v>0</v>
      </c>
      <c r="DK102" s="38">
        <f t="shared" si="587"/>
        <v>0</v>
      </c>
      <c r="DL102" s="38">
        <f t="shared" si="587"/>
        <v>0</v>
      </c>
      <c r="DM102" s="38">
        <f t="shared" si="587"/>
        <v>0</v>
      </c>
      <c r="DN102" s="38">
        <f t="shared" si="587"/>
        <v>0</v>
      </c>
      <c r="DO102" s="38">
        <f t="shared" si="587"/>
        <v>0</v>
      </c>
      <c r="DP102" s="38">
        <f t="shared" si="587"/>
        <v>0</v>
      </c>
      <c r="DQ102" s="38">
        <f t="shared" ref="DQ102:DY102" si="588">SUM(DQ103:DQ104)</f>
        <v>0</v>
      </c>
      <c r="DR102" s="38">
        <f t="shared" si="588"/>
        <v>0</v>
      </c>
      <c r="DS102" s="38">
        <f t="shared" si="588"/>
        <v>0</v>
      </c>
      <c r="DT102" s="38">
        <f t="shared" si="588"/>
        <v>0</v>
      </c>
      <c r="DU102" s="38">
        <f t="shared" si="588"/>
        <v>0</v>
      </c>
      <c r="DV102" s="38">
        <f t="shared" si="588"/>
        <v>0</v>
      </c>
      <c r="DW102" s="38">
        <f t="shared" si="588"/>
        <v>0</v>
      </c>
      <c r="DX102" s="38">
        <f t="shared" si="588"/>
        <v>0</v>
      </c>
      <c r="DY102" s="38">
        <f t="shared" si="588"/>
        <v>0</v>
      </c>
      <c r="DZ102" s="38">
        <f t="shared" si="587"/>
        <v>0</v>
      </c>
      <c r="EA102" s="38">
        <f t="shared" si="587"/>
        <v>0</v>
      </c>
      <c r="EB102" s="38">
        <f t="shared" si="587"/>
        <v>0</v>
      </c>
      <c r="EC102" s="38">
        <f t="shared" si="587"/>
        <v>0</v>
      </c>
      <c r="ED102" s="38">
        <f t="shared" si="587"/>
        <v>0</v>
      </c>
      <c r="EE102" s="38">
        <f t="shared" si="587"/>
        <v>0</v>
      </c>
      <c r="EF102" s="38">
        <f t="shared" si="587"/>
        <v>0</v>
      </c>
      <c r="EG102" s="38">
        <f t="shared" si="587"/>
        <v>0</v>
      </c>
      <c r="EH102" s="38">
        <f t="shared" si="587"/>
        <v>2</v>
      </c>
      <c r="EI102" s="39">
        <f t="shared" si="503"/>
        <v>0</v>
      </c>
      <c r="EJ102" s="39">
        <f t="shared" si="504"/>
        <v>0</v>
      </c>
      <c r="EK102" s="39">
        <f t="shared" si="505"/>
        <v>0</v>
      </c>
      <c r="EL102" s="39">
        <f t="shared" si="506"/>
        <v>0</v>
      </c>
      <c r="EM102" s="39">
        <f t="shared" si="507"/>
        <v>0</v>
      </c>
      <c r="EN102" s="39">
        <f t="shared" si="508"/>
        <v>0</v>
      </c>
      <c r="EO102" s="39">
        <f t="shared" si="509"/>
        <v>0</v>
      </c>
      <c r="EP102" s="39">
        <f t="shared" si="510"/>
        <v>0</v>
      </c>
      <c r="EQ102" s="39">
        <f t="shared" si="511"/>
        <v>2</v>
      </c>
      <c r="ER102" s="43" t="s">
        <v>100</v>
      </c>
    </row>
    <row r="103" spans="1:148" s="41" customFormat="1" ht="75" x14ac:dyDescent="0.25">
      <c r="A103" s="90" t="s">
        <v>81</v>
      </c>
      <c r="B103" s="52" t="s">
        <v>356</v>
      </c>
      <c r="C103" s="53" t="s">
        <v>298</v>
      </c>
      <c r="D103" s="49">
        <v>0</v>
      </c>
      <c r="E103" s="49">
        <v>0</v>
      </c>
      <c r="F103" s="49">
        <v>0</v>
      </c>
      <c r="G103" s="46">
        <v>0</v>
      </c>
      <c r="H103" s="46">
        <v>0</v>
      </c>
      <c r="I103" s="43">
        <v>0</v>
      </c>
      <c r="J103" s="43">
        <v>0</v>
      </c>
      <c r="K103" s="49">
        <v>0</v>
      </c>
      <c r="L103" s="49">
        <v>1</v>
      </c>
      <c r="M103" s="49">
        <v>0</v>
      </c>
      <c r="N103" s="49">
        <v>0</v>
      </c>
      <c r="O103" s="49">
        <v>0</v>
      </c>
      <c r="P103" s="46">
        <v>0</v>
      </c>
      <c r="Q103" s="46">
        <v>0</v>
      </c>
      <c r="R103" s="43">
        <v>0</v>
      </c>
      <c r="S103" s="43">
        <v>0</v>
      </c>
      <c r="T103" s="49">
        <v>0</v>
      </c>
      <c r="U103" s="49">
        <v>1</v>
      </c>
      <c r="V103" s="46">
        <v>0</v>
      </c>
      <c r="W103" s="46">
        <v>0</v>
      </c>
      <c r="X103" s="46">
        <v>0</v>
      </c>
      <c r="Y103" s="46">
        <v>0</v>
      </c>
      <c r="Z103" s="46">
        <v>0</v>
      </c>
      <c r="AA103" s="46">
        <v>0</v>
      </c>
      <c r="AB103" s="46">
        <v>0</v>
      </c>
      <c r="AC103" s="46">
        <v>0</v>
      </c>
      <c r="AD103" s="46">
        <v>0</v>
      </c>
      <c r="AE103" s="38">
        <v>0</v>
      </c>
      <c r="AF103" s="38">
        <v>0</v>
      </c>
      <c r="AG103" s="38">
        <v>0</v>
      </c>
      <c r="AH103" s="38">
        <v>0</v>
      </c>
      <c r="AI103" s="38">
        <v>0</v>
      </c>
      <c r="AJ103" s="38">
        <v>0</v>
      </c>
      <c r="AK103" s="38">
        <v>0</v>
      </c>
      <c r="AL103" s="38">
        <v>0</v>
      </c>
      <c r="AM103" s="38">
        <v>0</v>
      </c>
      <c r="AN103" s="38">
        <v>0</v>
      </c>
      <c r="AO103" s="38">
        <v>0</v>
      </c>
      <c r="AP103" s="38">
        <v>0</v>
      </c>
      <c r="AQ103" s="38">
        <v>0</v>
      </c>
      <c r="AR103" s="38">
        <v>0</v>
      </c>
      <c r="AS103" s="38">
        <v>0</v>
      </c>
      <c r="AT103" s="38">
        <v>0</v>
      </c>
      <c r="AU103" s="38">
        <v>0</v>
      </c>
      <c r="AV103" s="46">
        <v>1</v>
      </c>
      <c r="AW103" s="38">
        <v>0</v>
      </c>
      <c r="AX103" s="38">
        <v>0</v>
      </c>
      <c r="AY103" s="38">
        <v>0</v>
      </c>
      <c r="AZ103" s="38">
        <v>0</v>
      </c>
      <c r="BA103" s="38">
        <v>0</v>
      </c>
      <c r="BB103" s="38">
        <v>0</v>
      </c>
      <c r="BC103" s="38">
        <v>0</v>
      </c>
      <c r="BD103" s="38">
        <v>0</v>
      </c>
      <c r="BE103" s="46">
        <v>1</v>
      </c>
      <c r="BF103" s="38">
        <v>0</v>
      </c>
      <c r="BG103" s="38">
        <v>0</v>
      </c>
      <c r="BH103" s="38">
        <v>0</v>
      </c>
      <c r="BI103" s="38">
        <v>0</v>
      </c>
      <c r="BJ103" s="38">
        <v>0</v>
      </c>
      <c r="BK103" s="38">
        <v>0</v>
      </c>
      <c r="BL103" s="38">
        <v>0</v>
      </c>
      <c r="BM103" s="38">
        <v>0</v>
      </c>
      <c r="BN103" s="38">
        <v>0</v>
      </c>
      <c r="BO103" s="38">
        <v>0</v>
      </c>
      <c r="BP103" s="38">
        <v>0</v>
      </c>
      <c r="BQ103" s="38">
        <v>0</v>
      </c>
      <c r="BR103" s="38">
        <v>0</v>
      </c>
      <c r="BS103" s="38">
        <v>0</v>
      </c>
      <c r="BT103" s="38">
        <v>0</v>
      </c>
      <c r="BU103" s="38">
        <v>0</v>
      </c>
      <c r="BV103" s="38">
        <v>0</v>
      </c>
      <c r="BW103" s="38">
        <v>0</v>
      </c>
      <c r="BX103" s="38">
        <v>0</v>
      </c>
      <c r="BY103" s="38">
        <v>0</v>
      </c>
      <c r="BZ103" s="38">
        <v>0</v>
      </c>
      <c r="CA103" s="38">
        <v>0</v>
      </c>
      <c r="CB103" s="38">
        <v>0</v>
      </c>
      <c r="CC103" s="38">
        <v>0</v>
      </c>
      <c r="CD103" s="38">
        <v>0</v>
      </c>
      <c r="CE103" s="38">
        <v>0</v>
      </c>
      <c r="CF103" s="38">
        <v>0</v>
      </c>
      <c r="CG103" s="38">
        <v>0</v>
      </c>
      <c r="CH103" s="38">
        <v>0</v>
      </c>
      <c r="CI103" s="38">
        <v>0</v>
      </c>
      <c r="CJ103" s="38">
        <v>0</v>
      </c>
      <c r="CK103" s="38">
        <v>0</v>
      </c>
      <c r="CL103" s="38">
        <v>0</v>
      </c>
      <c r="CM103" s="38">
        <v>0</v>
      </c>
      <c r="CN103" s="38">
        <v>0</v>
      </c>
      <c r="CO103" s="38">
        <v>0</v>
      </c>
      <c r="CP103" s="38">
        <v>0</v>
      </c>
      <c r="CQ103" s="38">
        <v>0</v>
      </c>
      <c r="CR103" s="38">
        <v>0</v>
      </c>
      <c r="CS103" s="38">
        <v>0</v>
      </c>
      <c r="CT103" s="38">
        <v>0</v>
      </c>
      <c r="CU103" s="38">
        <v>0</v>
      </c>
      <c r="CV103" s="38">
        <v>0</v>
      </c>
      <c r="CW103" s="38">
        <v>0</v>
      </c>
      <c r="CX103" s="38">
        <v>0</v>
      </c>
      <c r="CY103" s="38">
        <v>0</v>
      </c>
      <c r="CZ103" s="38">
        <v>0</v>
      </c>
      <c r="DA103" s="38">
        <v>0</v>
      </c>
      <c r="DB103" s="38">
        <v>0</v>
      </c>
      <c r="DC103" s="38">
        <v>0</v>
      </c>
      <c r="DD103" s="38">
        <v>0</v>
      </c>
      <c r="DE103" s="38">
        <v>0</v>
      </c>
      <c r="DF103" s="38">
        <v>0</v>
      </c>
      <c r="DG103" s="38">
        <v>0</v>
      </c>
      <c r="DH103" s="38">
        <v>0</v>
      </c>
      <c r="DI103" s="38">
        <v>0</v>
      </c>
      <c r="DJ103" s="38">
        <v>0</v>
      </c>
      <c r="DK103" s="38">
        <v>0</v>
      </c>
      <c r="DL103" s="38">
        <v>0</v>
      </c>
      <c r="DM103" s="38">
        <v>0</v>
      </c>
      <c r="DN103" s="38">
        <v>0</v>
      </c>
      <c r="DO103" s="38">
        <v>0</v>
      </c>
      <c r="DP103" s="38">
        <v>0</v>
      </c>
      <c r="DQ103" s="38">
        <v>0</v>
      </c>
      <c r="DR103" s="38">
        <v>0</v>
      </c>
      <c r="DS103" s="38">
        <v>0</v>
      </c>
      <c r="DT103" s="38">
        <v>0</v>
      </c>
      <c r="DU103" s="38">
        <v>0</v>
      </c>
      <c r="DV103" s="38">
        <v>0</v>
      </c>
      <c r="DW103" s="38">
        <v>0</v>
      </c>
      <c r="DX103" s="38">
        <v>0</v>
      </c>
      <c r="DY103" s="38">
        <v>0</v>
      </c>
      <c r="DZ103" s="49">
        <f t="shared" ref="DZ103:EH104" si="589">DH103+CP103+BX103+BF103+AN103</f>
        <v>0</v>
      </c>
      <c r="EA103" s="49">
        <f t="shared" si="589"/>
        <v>0</v>
      </c>
      <c r="EB103" s="49">
        <f t="shared" si="589"/>
        <v>0</v>
      </c>
      <c r="EC103" s="49">
        <f t="shared" si="589"/>
        <v>0</v>
      </c>
      <c r="ED103" s="49">
        <f t="shared" si="589"/>
        <v>0</v>
      </c>
      <c r="EE103" s="49">
        <f t="shared" si="589"/>
        <v>0</v>
      </c>
      <c r="EF103" s="49">
        <f t="shared" si="589"/>
        <v>0</v>
      </c>
      <c r="EG103" s="49">
        <f t="shared" si="589"/>
        <v>0</v>
      </c>
      <c r="EH103" s="49">
        <f t="shared" si="589"/>
        <v>1</v>
      </c>
      <c r="EI103" s="39">
        <f t="shared" si="503"/>
        <v>0</v>
      </c>
      <c r="EJ103" s="39">
        <f t="shared" si="504"/>
        <v>0</v>
      </c>
      <c r="EK103" s="39">
        <f t="shared" si="505"/>
        <v>0</v>
      </c>
      <c r="EL103" s="39">
        <f t="shared" si="506"/>
        <v>0</v>
      </c>
      <c r="EM103" s="39">
        <f t="shared" si="507"/>
        <v>0</v>
      </c>
      <c r="EN103" s="39">
        <f t="shared" si="508"/>
        <v>0</v>
      </c>
      <c r="EO103" s="39">
        <f t="shared" si="509"/>
        <v>0</v>
      </c>
      <c r="EP103" s="39">
        <f t="shared" si="510"/>
        <v>0</v>
      </c>
      <c r="EQ103" s="39">
        <f t="shared" si="511"/>
        <v>1</v>
      </c>
      <c r="ER103" s="43" t="s">
        <v>100</v>
      </c>
    </row>
    <row r="104" spans="1:148" s="41" customFormat="1" ht="119.25" customHeight="1" x14ac:dyDescent="0.25">
      <c r="A104" s="90" t="s">
        <v>81</v>
      </c>
      <c r="B104" s="52" t="s">
        <v>357</v>
      </c>
      <c r="C104" s="53" t="s">
        <v>299</v>
      </c>
      <c r="D104" s="49">
        <v>0</v>
      </c>
      <c r="E104" s="49">
        <v>0</v>
      </c>
      <c r="F104" s="49">
        <v>0</v>
      </c>
      <c r="G104" s="46">
        <v>0</v>
      </c>
      <c r="H104" s="46">
        <v>0</v>
      </c>
      <c r="I104" s="43">
        <v>0</v>
      </c>
      <c r="J104" s="43">
        <v>0</v>
      </c>
      <c r="K104" s="49">
        <v>0</v>
      </c>
      <c r="L104" s="49">
        <v>1</v>
      </c>
      <c r="M104" s="49">
        <v>0</v>
      </c>
      <c r="N104" s="49">
        <v>0</v>
      </c>
      <c r="O104" s="49">
        <v>0</v>
      </c>
      <c r="P104" s="46">
        <v>0</v>
      </c>
      <c r="Q104" s="46">
        <v>0</v>
      </c>
      <c r="R104" s="43">
        <v>0</v>
      </c>
      <c r="S104" s="43">
        <v>0</v>
      </c>
      <c r="T104" s="49">
        <v>0</v>
      </c>
      <c r="U104" s="49">
        <v>1</v>
      </c>
      <c r="V104" s="46">
        <v>0</v>
      </c>
      <c r="W104" s="46">
        <v>0</v>
      </c>
      <c r="X104" s="46">
        <v>0</v>
      </c>
      <c r="Y104" s="46">
        <v>0</v>
      </c>
      <c r="Z104" s="46">
        <v>0</v>
      </c>
      <c r="AA104" s="46">
        <v>0</v>
      </c>
      <c r="AB104" s="46">
        <v>0</v>
      </c>
      <c r="AC104" s="46">
        <v>0</v>
      </c>
      <c r="AD104" s="46">
        <v>0</v>
      </c>
      <c r="AE104" s="38">
        <v>0</v>
      </c>
      <c r="AF104" s="38">
        <v>0</v>
      </c>
      <c r="AG104" s="38">
        <v>0</v>
      </c>
      <c r="AH104" s="38">
        <v>0</v>
      </c>
      <c r="AI104" s="38">
        <v>0</v>
      </c>
      <c r="AJ104" s="38">
        <v>0</v>
      </c>
      <c r="AK104" s="38">
        <v>0</v>
      </c>
      <c r="AL104" s="38">
        <v>0</v>
      </c>
      <c r="AM104" s="38">
        <v>0</v>
      </c>
      <c r="AN104" s="38">
        <v>0</v>
      </c>
      <c r="AO104" s="38">
        <v>0</v>
      </c>
      <c r="AP104" s="38">
        <v>0</v>
      </c>
      <c r="AQ104" s="38">
        <v>0</v>
      </c>
      <c r="AR104" s="38">
        <v>0</v>
      </c>
      <c r="AS104" s="38">
        <v>0</v>
      </c>
      <c r="AT104" s="38">
        <v>0</v>
      </c>
      <c r="AU104" s="38">
        <v>0</v>
      </c>
      <c r="AV104" s="38">
        <v>0</v>
      </c>
      <c r="AW104" s="38">
        <v>0</v>
      </c>
      <c r="AX104" s="38">
        <v>0</v>
      </c>
      <c r="AY104" s="38">
        <v>0</v>
      </c>
      <c r="AZ104" s="38">
        <v>0</v>
      </c>
      <c r="BA104" s="38">
        <v>0</v>
      </c>
      <c r="BB104" s="38">
        <v>0</v>
      </c>
      <c r="BC104" s="38">
        <v>0</v>
      </c>
      <c r="BD104" s="38">
        <v>0</v>
      </c>
      <c r="BE104" s="38">
        <v>0</v>
      </c>
      <c r="BF104" s="38">
        <v>0</v>
      </c>
      <c r="BG104" s="38">
        <v>0</v>
      </c>
      <c r="BH104" s="38">
        <v>0</v>
      </c>
      <c r="BI104" s="38">
        <v>0</v>
      </c>
      <c r="BJ104" s="38">
        <v>0</v>
      </c>
      <c r="BK104" s="38">
        <v>0</v>
      </c>
      <c r="BL104" s="38">
        <v>0</v>
      </c>
      <c r="BM104" s="38">
        <v>0</v>
      </c>
      <c r="BN104" s="46">
        <v>1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v>0</v>
      </c>
      <c r="BU104" s="44">
        <v>0</v>
      </c>
      <c r="BV104" s="44">
        <v>0</v>
      </c>
      <c r="BW104" s="44">
        <v>1</v>
      </c>
      <c r="BX104" s="38">
        <v>0</v>
      </c>
      <c r="BY104" s="38">
        <v>0</v>
      </c>
      <c r="BZ104" s="38">
        <v>0</v>
      </c>
      <c r="CA104" s="38">
        <v>0</v>
      </c>
      <c r="CB104" s="38">
        <v>0</v>
      </c>
      <c r="CC104" s="38">
        <v>0</v>
      </c>
      <c r="CD104" s="38">
        <v>0</v>
      </c>
      <c r="CE104" s="38">
        <v>0</v>
      </c>
      <c r="CF104" s="38">
        <v>0</v>
      </c>
      <c r="CG104" s="38">
        <v>0</v>
      </c>
      <c r="CH104" s="38">
        <v>0</v>
      </c>
      <c r="CI104" s="38">
        <v>0</v>
      </c>
      <c r="CJ104" s="38">
        <v>0</v>
      </c>
      <c r="CK104" s="38">
        <v>0</v>
      </c>
      <c r="CL104" s="38">
        <v>0</v>
      </c>
      <c r="CM104" s="38">
        <v>0</v>
      </c>
      <c r="CN104" s="38">
        <v>0</v>
      </c>
      <c r="CO104" s="38">
        <v>0</v>
      </c>
      <c r="CP104" s="38">
        <v>0</v>
      </c>
      <c r="CQ104" s="38">
        <v>0</v>
      </c>
      <c r="CR104" s="38">
        <v>0</v>
      </c>
      <c r="CS104" s="38">
        <v>0</v>
      </c>
      <c r="CT104" s="38">
        <v>0</v>
      </c>
      <c r="CU104" s="38">
        <v>0</v>
      </c>
      <c r="CV104" s="38">
        <v>0</v>
      </c>
      <c r="CW104" s="38">
        <v>0</v>
      </c>
      <c r="CX104" s="38">
        <v>0</v>
      </c>
      <c r="CY104" s="38">
        <v>0</v>
      </c>
      <c r="CZ104" s="38">
        <v>0</v>
      </c>
      <c r="DA104" s="38">
        <v>0</v>
      </c>
      <c r="DB104" s="38">
        <v>0</v>
      </c>
      <c r="DC104" s="38">
        <v>0</v>
      </c>
      <c r="DD104" s="38">
        <v>0</v>
      </c>
      <c r="DE104" s="38">
        <v>0</v>
      </c>
      <c r="DF104" s="38">
        <v>0</v>
      </c>
      <c r="DG104" s="38">
        <v>0</v>
      </c>
      <c r="DH104" s="38">
        <v>0</v>
      </c>
      <c r="DI104" s="38">
        <v>0</v>
      </c>
      <c r="DJ104" s="38">
        <v>0</v>
      </c>
      <c r="DK104" s="38">
        <v>0</v>
      </c>
      <c r="DL104" s="38">
        <v>0</v>
      </c>
      <c r="DM104" s="38">
        <v>0</v>
      </c>
      <c r="DN104" s="38">
        <v>0</v>
      </c>
      <c r="DO104" s="38">
        <v>0</v>
      </c>
      <c r="DP104" s="38">
        <v>0</v>
      </c>
      <c r="DQ104" s="38">
        <v>0</v>
      </c>
      <c r="DR104" s="38">
        <v>0</v>
      </c>
      <c r="DS104" s="38">
        <v>0</v>
      </c>
      <c r="DT104" s="38">
        <v>0</v>
      </c>
      <c r="DU104" s="38">
        <v>0</v>
      </c>
      <c r="DV104" s="38">
        <v>0</v>
      </c>
      <c r="DW104" s="38">
        <v>0</v>
      </c>
      <c r="DX104" s="38">
        <v>0</v>
      </c>
      <c r="DY104" s="38">
        <v>0</v>
      </c>
      <c r="DZ104" s="49">
        <f t="shared" si="589"/>
        <v>0</v>
      </c>
      <c r="EA104" s="49">
        <f t="shared" si="589"/>
        <v>0</v>
      </c>
      <c r="EB104" s="49">
        <f t="shared" si="589"/>
        <v>0</v>
      </c>
      <c r="EC104" s="49">
        <f t="shared" si="589"/>
        <v>0</v>
      </c>
      <c r="ED104" s="49">
        <f t="shared" si="589"/>
        <v>0</v>
      </c>
      <c r="EE104" s="49">
        <f t="shared" si="589"/>
        <v>0</v>
      </c>
      <c r="EF104" s="49">
        <f t="shared" si="589"/>
        <v>0</v>
      </c>
      <c r="EG104" s="49">
        <f t="shared" si="589"/>
        <v>0</v>
      </c>
      <c r="EH104" s="49">
        <f t="shared" si="589"/>
        <v>1</v>
      </c>
      <c r="EI104" s="39">
        <f t="shared" si="503"/>
        <v>0</v>
      </c>
      <c r="EJ104" s="39">
        <f t="shared" si="504"/>
        <v>0</v>
      </c>
      <c r="EK104" s="39">
        <f t="shared" si="505"/>
        <v>0</v>
      </c>
      <c r="EL104" s="39">
        <f t="shared" si="506"/>
        <v>0</v>
      </c>
      <c r="EM104" s="39">
        <f t="shared" si="507"/>
        <v>0</v>
      </c>
      <c r="EN104" s="39">
        <f t="shared" si="508"/>
        <v>0</v>
      </c>
      <c r="EO104" s="39">
        <f t="shared" si="509"/>
        <v>0</v>
      </c>
      <c r="EP104" s="39">
        <f t="shared" si="510"/>
        <v>0</v>
      </c>
      <c r="EQ104" s="39">
        <f t="shared" si="511"/>
        <v>1</v>
      </c>
      <c r="ER104" s="43" t="s">
        <v>100</v>
      </c>
    </row>
    <row r="105" spans="1:148" s="41" customFormat="1" ht="110.25" customHeight="1" x14ac:dyDescent="0.25">
      <c r="A105" s="90" t="s">
        <v>13</v>
      </c>
      <c r="B105" s="36" t="s">
        <v>92</v>
      </c>
      <c r="C105" s="42" t="s">
        <v>101</v>
      </c>
      <c r="D105" s="38">
        <v>0</v>
      </c>
      <c r="E105" s="38">
        <v>0</v>
      </c>
      <c r="F105" s="38">
        <v>0</v>
      </c>
      <c r="G105" s="38">
        <v>0</v>
      </c>
      <c r="H105" s="38">
        <v>0</v>
      </c>
      <c r="I105" s="38">
        <v>0</v>
      </c>
      <c r="J105" s="38">
        <v>0</v>
      </c>
      <c r="K105" s="38">
        <v>0</v>
      </c>
      <c r="L105" s="38">
        <v>42</v>
      </c>
      <c r="M105" s="38">
        <f t="shared" ref="M105:U105" si="590">M106+M107</f>
        <v>0</v>
      </c>
      <c r="N105" s="38">
        <f t="shared" si="590"/>
        <v>0</v>
      </c>
      <c r="O105" s="38">
        <f t="shared" si="590"/>
        <v>0</v>
      </c>
      <c r="P105" s="38">
        <f t="shared" si="590"/>
        <v>0</v>
      </c>
      <c r="Q105" s="38">
        <f t="shared" si="590"/>
        <v>0</v>
      </c>
      <c r="R105" s="38">
        <f t="shared" si="590"/>
        <v>0</v>
      </c>
      <c r="S105" s="38">
        <f t="shared" si="590"/>
        <v>0</v>
      </c>
      <c r="T105" s="38">
        <f t="shared" si="590"/>
        <v>0</v>
      </c>
      <c r="U105" s="38">
        <f t="shared" si="590"/>
        <v>42</v>
      </c>
      <c r="V105" s="38">
        <v>0</v>
      </c>
      <c r="W105" s="38">
        <v>0</v>
      </c>
      <c r="X105" s="38">
        <v>0</v>
      </c>
      <c r="Y105" s="38">
        <v>0</v>
      </c>
      <c r="Z105" s="38">
        <v>0</v>
      </c>
      <c r="AA105" s="38">
        <v>0</v>
      </c>
      <c r="AB105" s="38">
        <v>0</v>
      </c>
      <c r="AC105" s="38">
        <v>0</v>
      </c>
      <c r="AD105" s="38">
        <v>1</v>
      </c>
      <c r="AE105" s="38">
        <f t="shared" ref="AE105:AF105" si="591">AE106+AE107</f>
        <v>0</v>
      </c>
      <c r="AF105" s="38">
        <f t="shared" si="591"/>
        <v>0</v>
      </c>
      <c r="AG105" s="38">
        <f t="shared" ref="AG105" si="592">AG106+AG107</f>
        <v>0</v>
      </c>
      <c r="AH105" s="38">
        <f t="shared" ref="AH105" si="593">AH106+AH107</f>
        <v>0</v>
      </c>
      <c r="AI105" s="38">
        <f t="shared" ref="AI105" si="594">AI106+AI107</f>
        <v>0</v>
      </c>
      <c r="AJ105" s="38">
        <f t="shared" ref="AJ105" si="595">AJ106+AJ107</f>
        <v>0</v>
      </c>
      <c r="AK105" s="38">
        <f t="shared" ref="AK105" si="596">AK106+AK107</f>
        <v>0</v>
      </c>
      <c r="AL105" s="38">
        <f t="shared" ref="AL105" si="597">AL106+AL107</f>
        <v>0</v>
      </c>
      <c r="AM105" s="38">
        <f t="shared" ref="AM105" si="598">AM106+AM107</f>
        <v>1</v>
      </c>
      <c r="AN105" s="38">
        <f t="shared" ref="AN105" si="599">AN106+AN107</f>
        <v>0</v>
      </c>
      <c r="AO105" s="38">
        <f t="shared" ref="AO105:AP105" si="600">AO106+AO107</f>
        <v>0</v>
      </c>
      <c r="AP105" s="38">
        <f t="shared" si="600"/>
        <v>0</v>
      </c>
      <c r="AQ105" s="38">
        <f t="shared" ref="AQ105" si="601">AQ106+AQ107</f>
        <v>0</v>
      </c>
      <c r="AR105" s="38">
        <f t="shared" ref="AR105" si="602">AR106+AR107</f>
        <v>0</v>
      </c>
      <c r="AS105" s="38">
        <f t="shared" ref="AS105" si="603">AS106+AS107</f>
        <v>0</v>
      </c>
      <c r="AT105" s="38">
        <f t="shared" ref="AT105" si="604">AT106+AT107</f>
        <v>0</v>
      </c>
      <c r="AU105" s="38">
        <f t="shared" ref="AU105" si="605">AU106+AU107</f>
        <v>0</v>
      </c>
      <c r="AV105" s="38">
        <f t="shared" ref="AV105:BD105" si="606">AV106+AV107</f>
        <v>0</v>
      </c>
      <c r="AW105" s="38">
        <f t="shared" si="606"/>
        <v>0</v>
      </c>
      <c r="AX105" s="38">
        <f t="shared" si="606"/>
        <v>0</v>
      </c>
      <c r="AY105" s="38">
        <f t="shared" si="606"/>
        <v>0</v>
      </c>
      <c r="AZ105" s="38">
        <f t="shared" si="606"/>
        <v>0</v>
      </c>
      <c r="BA105" s="38">
        <f t="shared" si="606"/>
        <v>0</v>
      </c>
      <c r="BB105" s="38">
        <f t="shared" si="606"/>
        <v>0</v>
      </c>
      <c r="BC105" s="38">
        <f t="shared" si="606"/>
        <v>0</v>
      </c>
      <c r="BD105" s="38">
        <f t="shared" si="606"/>
        <v>0</v>
      </c>
      <c r="BE105" s="38">
        <f t="shared" ref="BE105" si="607">BE106+BE107</f>
        <v>0</v>
      </c>
      <c r="BF105" s="38">
        <f t="shared" ref="BF105" si="608">BF106+BF107</f>
        <v>0</v>
      </c>
      <c r="BG105" s="38">
        <f t="shared" ref="BG105" si="609">BG106+BG107</f>
        <v>0</v>
      </c>
      <c r="BH105" s="38">
        <f t="shared" ref="BH105" si="610">BH106+BH107</f>
        <v>0</v>
      </c>
      <c r="BI105" s="38">
        <f t="shared" ref="BI105:BJ105" si="611">BI106+BI107</f>
        <v>0</v>
      </c>
      <c r="BJ105" s="38">
        <f t="shared" si="611"/>
        <v>0</v>
      </c>
      <c r="BK105" s="38">
        <f t="shared" ref="BK105" si="612">BK106+BK107</f>
        <v>0</v>
      </c>
      <c r="BL105" s="38">
        <f t="shared" ref="BL105" si="613">BL106+BL107</f>
        <v>0</v>
      </c>
      <c r="BM105" s="38">
        <f t="shared" ref="BM105" si="614">BM106+BM107</f>
        <v>0</v>
      </c>
      <c r="BN105" s="38">
        <f t="shared" ref="BN105" si="615">BN106+BN107</f>
        <v>0</v>
      </c>
      <c r="BO105" s="38">
        <v>0</v>
      </c>
      <c r="BP105" s="38">
        <v>0</v>
      </c>
      <c r="BQ105" s="38">
        <v>0</v>
      </c>
      <c r="BR105" s="38">
        <v>0</v>
      </c>
      <c r="BS105" s="38">
        <v>0</v>
      </c>
      <c r="BT105" s="38">
        <v>0</v>
      </c>
      <c r="BU105" s="38">
        <v>0</v>
      </c>
      <c r="BV105" s="38">
        <v>0</v>
      </c>
      <c r="BW105" s="38">
        <v>0</v>
      </c>
      <c r="BX105" s="38">
        <f t="shared" ref="BX105" si="616">BX106+BX107</f>
        <v>0</v>
      </c>
      <c r="BY105" s="38">
        <f t="shared" ref="BY105" si="617">BY106+BY107</f>
        <v>0</v>
      </c>
      <c r="BZ105" s="38">
        <f t="shared" ref="BZ105" si="618">BZ106+BZ107</f>
        <v>0</v>
      </c>
      <c r="CA105" s="38">
        <f t="shared" ref="CA105" si="619">CA106+CA107</f>
        <v>0</v>
      </c>
      <c r="CB105" s="38">
        <f t="shared" ref="CB105" si="620">CB106+CB107</f>
        <v>0</v>
      </c>
      <c r="CC105" s="38">
        <f t="shared" ref="CC105:CD105" si="621">CC106+CC107</f>
        <v>0</v>
      </c>
      <c r="CD105" s="38">
        <f t="shared" si="621"/>
        <v>0</v>
      </c>
      <c r="CE105" s="38">
        <f t="shared" ref="CE105" si="622">CE106+CE107</f>
        <v>0</v>
      </c>
      <c r="CF105" s="38">
        <f t="shared" ref="CF105:CO105" si="623">CF106+CF107</f>
        <v>0</v>
      </c>
      <c r="CG105" s="38">
        <f t="shared" si="623"/>
        <v>0</v>
      </c>
      <c r="CH105" s="38">
        <f t="shared" si="623"/>
        <v>0</v>
      </c>
      <c r="CI105" s="38">
        <f t="shared" si="623"/>
        <v>0</v>
      </c>
      <c r="CJ105" s="38">
        <f t="shared" si="623"/>
        <v>0</v>
      </c>
      <c r="CK105" s="38">
        <f t="shared" si="623"/>
        <v>0</v>
      </c>
      <c r="CL105" s="38">
        <f t="shared" si="623"/>
        <v>0</v>
      </c>
      <c r="CM105" s="38">
        <f t="shared" si="623"/>
        <v>0</v>
      </c>
      <c r="CN105" s="38">
        <f t="shared" si="623"/>
        <v>0</v>
      </c>
      <c r="CO105" s="38">
        <f t="shared" si="623"/>
        <v>0</v>
      </c>
      <c r="CP105" s="38">
        <f t="shared" ref="CP105" si="624">CP106+CP107</f>
        <v>0</v>
      </c>
      <c r="CQ105" s="38">
        <f t="shared" ref="CQ105" si="625">CQ106+CQ107</f>
        <v>0</v>
      </c>
      <c r="CR105" s="38">
        <f t="shared" ref="CR105" si="626">CR106+CR107</f>
        <v>0</v>
      </c>
      <c r="CS105" s="38">
        <f t="shared" ref="CS105" si="627">CS106+CS107</f>
        <v>0</v>
      </c>
      <c r="CT105" s="38">
        <f t="shared" ref="CT105" si="628">CT106+CT107</f>
        <v>0</v>
      </c>
      <c r="CU105" s="38">
        <f t="shared" ref="CU105" si="629">CU106+CU107</f>
        <v>0</v>
      </c>
      <c r="CV105" s="38">
        <f t="shared" ref="CV105" si="630">CV106+CV107</f>
        <v>0</v>
      </c>
      <c r="CW105" s="38">
        <f t="shared" ref="CW105:DG105" si="631">CW106+CW107</f>
        <v>0</v>
      </c>
      <c r="CX105" s="38">
        <f t="shared" si="631"/>
        <v>0</v>
      </c>
      <c r="CY105" s="38">
        <f t="shared" si="631"/>
        <v>0</v>
      </c>
      <c r="CZ105" s="38">
        <f t="shared" si="631"/>
        <v>0</v>
      </c>
      <c r="DA105" s="38">
        <f t="shared" si="631"/>
        <v>0</v>
      </c>
      <c r="DB105" s="38">
        <f t="shared" si="631"/>
        <v>0</v>
      </c>
      <c r="DC105" s="38">
        <f t="shared" si="631"/>
        <v>0</v>
      </c>
      <c r="DD105" s="38">
        <f t="shared" si="631"/>
        <v>0</v>
      </c>
      <c r="DE105" s="38">
        <f t="shared" si="631"/>
        <v>0</v>
      </c>
      <c r="DF105" s="38">
        <f t="shared" si="631"/>
        <v>0</v>
      </c>
      <c r="DG105" s="38">
        <f t="shared" si="631"/>
        <v>0</v>
      </c>
      <c r="DH105" s="38">
        <f t="shared" ref="DH105" si="632">DH106+DH107</f>
        <v>0</v>
      </c>
      <c r="DI105" s="38">
        <f t="shared" ref="DI105" si="633">DI106+DI107</f>
        <v>0</v>
      </c>
      <c r="DJ105" s="38">
        <f t="shared" ref="DJ105" si="634">DJ106+DJ107</f>
        <v>0</v>
      </c>
      <c r="DK105" s="38">
        <f t="shared" ref="DK105" si="635">DK106+DK107</f>
        <v>0</v>
      </c>
      <c r="DL105" s="38">
        <f t="shared" ref="DL105" si="636">DL106+DL107</f>
        <v>0</v>
      </c>
      <c r="DM105" s="38">
        <f t="shared" ref="DM105" si="637">DM106+DM107</f>
        <v>0</v>
      </c>
      <c r="DN105" s="38">
        <f t="shared" ref="DN105" si="638">DN106+DN107</f>
        <v>0</v>
      </c>
      <c r="DO105" s="38">
        <f t="shared" ref="DO105" si="639">DO106+DO107</f>
        <v>0</v>
      </c>
      <c r="DP105" s="38">
        <f t="shared" ref="DP105:DY105" si="640">DP106+DP107</f>
        <v>41</v>
      </c>
      <c r="DQ105" s="38">
        <f t="shared" si="640"/>
        <v>0</v>
      </c>
      <c r="DR105" s="38">
        <f t="shared" si="640"/>
        <v>0</v>
      </c>
      <c r="DS105" s="38">
        <f t="shared" si="640"/>
        <v>0</v>
      </c>
      <c r="DT105" s="38">
        <f t="shared" si="640"/>
        <v>0</v>
      </c>
      <c r="DU105" s="38">
        <f t="shared" si="640"/>
        <v>0</v>
      </c>
      <c r="DV105" s="38">
        <f t="shared" si="640"/>
        <v>0</v>
      </c>
      <c r="DW105" s="38">
        <f t="shared" si="640"/>
        <v>0</v>
      </c>
      <c r="DX105" s="38">
        <f t="shared" si="640"/>
        <v>0</v>
      </c>
      <c r="DY105" s="38">
        <f t="shared" si="640"/>
        <v>41</v>
      </c>
      <c r="DZ105" s="38">
        <f t="shared" ref="DZ105" si="641">DZ106+DZ107</f>
        <v>0</v>
      </c>
      <c r="EA105" s="38">
        <f t="shared" ref="EA105:EB105" si="642">EA106+EA107</f>
        <v>0</v>
      </c>
      <c r="EB105" s="38">
        <f t="shared" si="642"/>
        <v>0</v>
      </c>
      <c r="EC105" s="38">
        <f t="shared" ref="EC105" si="643">EC106+EC107</f>
        <v>0</v>
      </c>
      <c r="ED105" s="38">
        <f t="shared" ref="ED105" si="644">ED106+ED107</f>
        <v>0</v>
      </c>
      <c r="EE105" s="38">
        <f t="shared" ref="EE105" si="645">EE106+EE107</f>
        <v>0</v>
      </c>
      <c r="EF105" s="38">
        <f t="shared" ref="EF105" si="646">EF106+EF107</f>
        <v>0</v>
      </c>
      <c r="EG105" s="38">
        <f t="shared" ref="EG105" si="647">EG106+EG107</f>
        <v>0</v>
      </c>
      <c r="EH105" s="38">
        <f t="shared" ref="EH105" si="648">EH106+EH107</f>
        <v>41</v>
      </c>
      <c r="EI105" s="39">
        <f t="shared" si="503"/>
        <v>0</v>
      </c>
      <c r="EJ105" s="39">
        <f t="shared" si="504"/>
        <v>0</v>
      </c>
      <c r="EK105" s="39">
        <f t="shared" si="505"/>
        <v>0</v>
      </c>
      <c r="EL105" s="39">
        <f t="shared" si="506"/>
        <v>0</v>
      </c>
      <c r="EM105" s="39">
        <f t="shared" si="507"/>
        <v>0</v>
      </c>
      <c r="EN105" s="39">
        <f t="shared" si="508"/>
        <v>0</v>
      </c>
      <c r="EO105" s="39">
        <f t="shared" si="509"/>
        <v>0</v>
      </c>
      <c r="EP105" s="39">
        <f t="shared" si="510"/>
        <v>0</v>
      </c>
      <c r="EQ105" s="39">
        <f t="shared" si="511"/>
        <v>41</v>
      </c>
      <c r="ER105" s="43" t="s">
        <v>100</v>
      </c>
    </row>
    <row r="106" spans="1:148" s="41" customFormat="1" ht="66.75" customHeight="1" x14ac:dyDescent="0.25">
      <c r="A106" s="90" t="s">
        <v>91</v>
      </c>
      <c r="B106" s="36" t="s">
        <v>93</v>
      </c>
      <c r="C106" s="42" t="s">
        <v>101</v>
      </c>
      <c r="D106" s="47">
        <v>0</v>
      </c>
      <c r="E106" s="47">
        <v>0</v>
      </c>
      <c r="F106" s="47">
        <v>0</v>
      </c>
      <c r="G106" s="47">
        <v>0</v>
      </c>
      <c r="H106" s="47">
        <v>0</v>
      </c>
      <c r="I106" s="47">
        <v>0</v>
      </c>
      <c r="J106" s="47">
        <v>0</v>
      </c>
      <c r="K106" s="47">
        <v>0</v>
      </c>
      <c r="L106" s="47">
        <v>0</v>
      </c>
      <c r="M106" s="47">
        <v>0</v>
      </c>
      <c r="N106" s="47">
        <v>0</v>
      </c>
      <c r="O106" s="47">
        <v>0</v>
      </c>
      <c r="P106" s="47">
        <v>0</v>
      </c>
      <c r="Q106" s="47">
        <v>0</v>
      </c>
      <c r="R106" s="47">
        <v>0</v>
      </c>
      <c r="S106" s="47">
        <v>0</v>
      </c>
      <c r="T106" s="47">
        <v>0</v>
      </c>
      <c r="U106" s="47">
        <v>0</v>
      </c>
      <c r="V106" s="54">
        <v>0</v>
      </c>
      <c r="W106" s="54">
        <v>0</v>
      </c>
      <c r="X106" s="54">
        <v>0</v>
      </c>
      <c r="Y106" s="54">
        <v>0</v>
      </c>
      <c r="Z106" s="54">
        <v>0</v>
      </c>
      <c r="AA106" s="54">
        <v>0</v>
      </c>
      <c r="AB106" s="46">
        <v>0</v>
      </c>
      <c r="AC106" s="54">
        <v>0</v>
      </c>
      <c r="AD106" s="54">
        <v>0</v>
      </c>
      <c r="AE106" s="80">
        <v>0</v>
      </c>
      <c r="AF106" s="80">
        <v>0</v>
      </c>
      <c r="AG106" s="80">
        <v>0</v>
      </c>
      <c r="AH106" s="80">
        <v>0</v>
      </c>
      <c r="AI106" s="80">
        <v>0</v>
      </c>
      <c r="AJ106" s="80">
        <v>0</v>
      </c>
      <c r="AK106" s="80">
        <v>0</v>
      </c>
      <c r="AL106" s="80">
        <v>0</v>
      </c>
      <c r="AM106" s="80">
        <v>0</v>
      </c>
      <c r="AN106" s="43">
        <v>0</v>
      </c>
      <c r="AO106" s="43">
        <v>0</v>
      </c>
      <c r="AP106" s="43">
        <v>0</v>
      </c>
      <c r="AQ106" s="43">
        <v>0</v>
      </c>
      <c r="AR106" s="43">
        <v>0</v>
      </c>
      <c r="AS106" s="43">
        <v>0</v>
      </c>
      <c r="AT106" s="43">
        <v>0</v>
      </c>
      <c r="AU106" s="43">
        <v>0</v>
      </c>
      <c r="AV106" s="43">
        <v>0</v>
      </c>
      <c r="AW106" s="43">
        <v>0</v>
      </c>
      <c r="AX106" s="43">
        <v>0</v>
      </c>
      <c r="AY106" s="43">
        <v>0</v>
      </c>
      <c r="AZ106" s="43">
        <v>0</v>
      </c>
      <c r="BA106" s="43">
        <v>0</v>
      </c>
      <c r="BB106" s="43">
        <v>0</v>
      </c>
      <c r="BC106" s="43">
        <v>0</v>
      </c>
      <c r="BD106" s="43">
        <v>0</v>
      </c>
      <c r="BE106" s="43">
        <v>0</v>
      </c>
      <c r="BF106" s="55">
        <v>0</v>
      </c>
      <c r="BG106" s="55">
        <v>0</v>
      </c>
      <c r="BH106" s="55">
        <v>0</v>
      </c>
      <c r="BI106" s="55">
        <v>0</v>
      </c>
      <c r="BJ106" s="55">
        <v>0</v>
      </c>
      <c r="BK106" s="55">
        <v>0</v>
      </c>
      <c r="BL106" s="48">
        <v>0</v>
      </c>
      <c r="BM106" s="48">
        <v>0</v>
      </c>
      <c r="BN106" s="55">
        <v>0</v>
      </c>
      <c r="BO106" s="55">
        <v>0</v>
      </c>
      <c r="BP106" s="55">
        <v>0</v>
      </c>
      <c r="BQ106" s="55">
        <v>0</v>
      </c>
      <c r="BR106" s="55">
        <v>0</v>
      </c>
      <c r="BS106" s="55">
        <v>0</v>
      </c>
      <c r="BT106" s="55">
        <v>0</v>
      </c>
      <c r="BU106" s="55">
        <v>0</v>
      </c>
      <c r="BV106" s="55">
        <v>0</v>
      </c>
      <c r="BW106" s="55">
        <v>0</v>
      </c>
      <c r="BX106" s="57">
        <v>0</v>
      </c>
      <c r="BY106" s="55">
        <v>0</v>
      </c>
      <c r="BZ106" s="55">
        <v>0</v>
      </c>
      <c r="CA106" s="55">
        <v>0</v>
      </c>
      <c r="CB106" s="57">
        <v>0</v>
      </c>
      <c r="CC106" s="55">
        <v>0</v>
      </c>
      <c r="CD106" s="55">
        <v>0</v>
      </c>
      <c r="CE106" s="57">
        <v>0</v>
      </c>
      <c r="CF106" s="57">
        <v>0</v>
      </c>
      <c r="CG106" s="57">
        <v>0</v>
      </c>
      <c r="CH106" s="57">
        <v>0</v>
      </c>
      <c r="CI106" s="57">
        <v>0</v>
      </c>
      <c r="CJ106" s="57">
        <v>0</v>
      </c>
      <c r="CK106" s="57">
        <v>0</v>
      </c>
      <c r="CL106" s="57">
        <v>0</v>
      </c>
      <c r="CM106" s="57">
        <v>0</v>
      </c>
      <c r="CN106" s="57">
        <v>0</v>
      </c>
      <c r="CO106" s="57">
        <v>0</v>
      </c>
      <c r="CP106" s="57">
        <v>0</v>
      </c>
      <c r="CQ106" s="55">
        <v>0</v>
      </c>
      <c r="CR106" s="55">
        <v>0</v>
      </c>
      <c r="CS106" s="55">
        <v>0</v>
      </c>
      <c r="CT106" s="57">
        <v>0</v>
      </c>
      <c r="CU106" s="55">
        <v>0</v>
      </c>
      <c r="CV106" s="55">
        <v>0</v>
      </c>
      <c r="CW106" s="55">
        <v>0</v>
      </c>
      <c r="CX106" s="55">
        <v>0</v>
      </c>
      <c r="CY106" s="55">
        <v>0</v>
      </c>
      <c r="CZ106" s="55">
        <v>0</v>
      </c>
      <c r="DA106" s="55">
        <v>0</v>
      </c>
      <c r="DB106" s="55">
        <v>0</v>
      </c>
      <c r="DC106" s="55">
        <v>0</v>
      </c>
      <c r="DD106" s="55">
        <v>0</v>
      </c>
      <c r="DE106" s="55">
        <v>0</v>
      </c>
      <c r="DF106" s="55">
        <v>0</v>
      </c>
      <c r="DG106" s="55">
        <v>0</v>
      </c>
      <c r="DH106" s="57">
        <v>0</v>
      </c>
      <c r="DI106" s="55">
        <v>0</v>
      </c>
      <c r="DJ106" s="55">
        <v>0</v>
      </c>
      <c r="DK106" s="55">
        <v>0</v>
      </c>
      <c r="DL106" s="57">
        <v>0</v>
      </c>
      <c r="DM106" s="55">
        <v>0</v>
      </c>
      <c r="DN106" s="43">
        <v>0</v>
      </c>
      <c r="DO106" s="57">
        <v>0</v>
      </c>
      <c r="DP106" s="57">
        <v>0</v>
      </c>
      <c r="DQ106" s="57">
        <v>0</v>
      </c>
      <c r="DR106" s="57">
        <v>0</v>
      </c>
      <c r="DS106" s="57">
        <v>0</v>
      </c>
      <c r="DT106" s="57">
        <v>0</v>
      </c>
      <c r="DU106" s="57">
        <v>0</v>
      </c>
      <c r="DV106" s="57">
        <v>0</v>
      </c>
      <c r="DW106" s="57">
        <v>0</v>
      </c>
      <c r="DX106" s="57">
        <v>0</v>
      </c>
      <c r="DY106" s="57">
        <v>0</v>
      </c>
      <c r="DZ106" s="47">
        <v>0</v>
      </c>
      <c r="EA106" s="47">
        <v>0</v>
      </c>
      <c r="EB106" s="47">
        <v>0</v>
      </c>
      <c r="EC106" s="47">
        <v>0</v>
      </c>
      <c r="ED106" s="47">
        <v>0</v>
      </c>
      <c r="EE106" s="47">
        <v>0</v>
      </c>
      <c r="EF106" s="47">
        <v>0</v>
      </c>
      <c r="EG106" s="47">
        <v>0</v>
      </c>
      <c r="EH106" s="47">
        <v>0</v>
      </c>
      <c r="EI106" s="39">
        <f t="shared" si="503"/>
        <v>0</v>
      </c>
      <c r="EJ106" s="39">
        <f t="shared" si="504"/>
        <v>0</v>
      </c>
      <c r="EK106" s="39">
        <f t="shared" si="505"/>
        <v>0</v>
      </c>
      <c r="EL106" s="39">
        <f t="shared" si="506"/>
        <v>0</v>
      </c>
      <c r="EM106" s="39">
        <f t="shared" si="507"/>
        <v>0</v>
      </c>
      <c r="EN106" s="39">
        <f t="shared" si="508"/>
        <v>0</v>
      </c>
      <c r="EO106" s="39">
        <f t="shared" si="509"/>
        <v>0</v>
      </c>
      <c r="EP106" s="39">
        <f t="shared" si="510"/>
        <v>0</v>
      </c>
      <c r="EQ106" s="39">
        <f t="shared" si="511"/>
        <v>0</v>
      </c>
      <c r="ER106" s="43" t="s">
        <v>100</v>
      </c>
    </row>
    <row r="107" spans="1:148" s="41" customFormat="1" ht="78" customHeight="1" x14ac:dyDescent="0.25">
      <c r="A107" s="90" t="s">
        <v>273</v>
      </c>
      <c r="B107" s="36" t="s">
        <v>274</v>
      </c>
      <c r="C107" s="42" t="s">
        <v>101</v>
      </c>
      <c r="D107" s="47">
        <v>0</v>
      </c>
      <c r="E107" s="47">
        <v>0</v>
      </c>
      <c r="F107" s="47">
        <v>0</v>
      </c>
      <c r="G107" s="47">
        <v>0</v>
      </c>
      <c r="H107" s="47">
        <v>0</v>
      </c>
      <c r="I107" s="47">
        <v>0</v>
      </c>
      <c r="J107" s="47">
        <v>0</v>
      </c>
      <c r="K107" s="47">
        <v>0</v>
      </c>
      <c r="L107" s="47">
        <v>42</v>
      </c>
      <c r="M107" s="47">
        <f t="shared" ref="M107" si="649">SUM(M108:M110)</f>
        <v>0</v>
      </c>
      <c r="N107" s="47">
        <f t="shared" ref="N107" si="650">SUM(N108:N110)</f>
        <v>0</v>
      </c>
      <c r="O107" s="47">
        <f t="shared" ref="O107" si="651">SUM(O108:O110)</f>
        <v>0</v>
      </c>
      <c r="P107" s="47">
        <f t="shared" ref="P107" si="652">SUM(P108:P110)</f>
        <v>0</v>
      </c>
      <c r="Q107" s="47">
        <f t="shared" ref="Q107" si="653">SUM(Q108:Q110)</f>
        <v>0</v>
      </c>
      <c r="R107" s="47">
        <f t="shared" ref="R107" si="654">SUM(R108:R110)</f>
        <v>0</v>
      </c>
      <c r="S107" s="47">
        <f t="shared" ref="S107" si="655">SUM(S108:S110)</f>
        <v>0</v>
      </c>
      <c r="T107" s="47">
        <f t="shared" ref="T107" si="656">SUM(T108:T110)</f>
        <v>0</v>
      </c>
      <c r="U107" s="47">
        <f>SUM(U108:U110)</f>
        <v>42</v>
      </c>
      <c r="V107" s="47">
        <v>0</v>
      </c>
      <c r="W107" s="47">
        <v>0</v>
      </c>
      <c r="X107" s="47">
        <v>0</v>
      </c>
      <c r="Y107" s="47">
        <v>0</v>
      </c>
      <c r="Z107" s="47">
        <v>0</v>
      </c>
      <c r="AA107" s="47">
        <v>0</v>
      </c>
      <c r="AB107" s="47">
        <v>0</v>
      </c>
      <c r="AC107" s="47">
        <v>0</v>
      </c>
      <c r="AD107" s="47">
        <v>1</v>
      </c>
      <c r="AE107" s="47">
        <f t="shared" ref="AE107" si="657">SUM(AE108:AE110)</f>
        <v>0</v>
      </c>
      <c r="AF107" s="47">
        <f t="shared" ref="AF107" si="658">SUM(AF108:AF110)</f>
        <v>0</v>
      </c>
      <c r="AG107" s="47">
        <f t="shared" ref="AG107" si="659">SUM(AG108:AG110)</f>
        <v>0</v>
      </c>
      <c r="AH107" s="47">
        <f t="shared" ref="AH107" si="660">SUM(AH108:AH110)</f>
        <v>0</v>
      </c>
      <c r="AI107" s="47">
        <f t="shared" ref="AI107" si="661">SUM(AI108:AI110)</f>
        <v>0</v>
      </c>
      <c r="AJ107" s="47">
        <f t="shared" ref="AJ107" si="662">SUM(AJ108:AJ110)</f>
        <v>0</v>
      </c>
      <c r="AK107" s="47">
        <f t="shared" ref="AK107" si="663">SUM(AK108:AK110)</f>
        <v>0</v>
      </c>
      <c r="AL107" s="47">
        <f t="shared" ref="AL107" si="664">SUM(AL108:AL110)</f>
        <v>0</v>
      </c>
      <c r="AM107" s="47">
        <f>SUM(AM108:AM110)</f>
        <v>1</v>
      </c>
      <c r="AN107" s="47">
        <f t="shared" ref="AN107" si="665">SUM(AN108:AN110)</f>
        <v>0</v>
      </c>
      <c r="AO107" s="47">
        <f t="shared" ref="AO107" si="666">SUM(AO108:AO110)</f>
        <v>0</v>
      </c>
      <c r="AP107" s="47">
        <f t="shared" ref="AP107" si="667">SUM(AP108:AP110)</f>
        <v>0</v>
      </c>
      <c r="AQ107" s="47">
        <f t="shared" ref="AQ107" si="668">SUM(AQ108:AQ110)</f>
        <v>0</v>
      </c>
      <c r="AR107" s="47">
        <f t="shared" ref="AR107" si="669">SUM(AR108:AR110)</f>
        <v>0</v>
      </c>
      <c r="AS107" s="47">
        <f t="shared" ref="AS107" si="670">SUM(AS108:AS110)</f>
        <v>0</v>
      </c>
      <c r="AT107" s="47">
        <f t="shared" ref="AT107" si="671">SUM(AT108:AT110)</f>
        <v>0</v>
      </c>
      <c r="AU107" s="47">
        <f t="shared" ref="AU107" si="672">SUM(AU108:AU110)</f>
        <v>0</v>
      </c>
      <c r="AV107" s="47">
        <f>SUM(AV108:AV110)</f>
        <v>0</v>
      </c>
      <c r="AW107" s="47">
        <f t="shared" ref="AW107:BD107" si="673">SUM(AW108:AW110)</f>
        <v>0</v>
      </c>
      <c r="AX107" s="47">
        <f t="shared" si="673"/>
        <v>0</v>
      </c>
      <c r="AY107" s="47">
        <f t="shared" si="673"/>
        <v>0</v>
      </c>
      <c r="AZ107" s="47">
        <f t="shared" si="673"/>
        <v>0</v>
      </c>
      <c r="BA107" s="47">
        <f t="shared" si="673"/>
        <v>0</v>
      </c>
      <c r="BB107" s="47">
        <f t="shared" si="673"/>
        <v>0</v>
      </c>
      <c r="BC107" s="47">
        <f t="shared" si="673"/>
        <v>0</v>
      </c>
      <c r="BD107" s="47">
        <f t="shared" si="673"/>
        <v>0</v>
      </c>
      <c r="BE107" s="47">
        <f>SUM(BE108:BE110)</f>
        <v>0</v>
      </c>
      <c r="BF107" s="47">
        <f t="shared" ref="BF107" si="674">SUM(BF108:BF110)</f>
        <v>0</v>
      </c>
      <c r="BG107" s="47">
        <f t="shared" ref="BG107" si="675">SUM(BG108:BG110)</f>
        <v>0</v>
      </c>
      <c r="BH107" s="47">
        <f t="shared" ref="BH107" si="676">SUM(BH108:BH110)</f>
        <v>0</v>
      </c>
      <c r="BI107" s="47">
        <f t="shared" ref="BI107" si="677">SUM(BI108:BI110)</f>
        <v>0</v>
      </c>
      <c r="BJ107" s="47">
        <f t="shared" ref="BJ107" si="678">SUM(BJ108:BJ110)</f>
        <v>0</v>
      </c>
      <c r="BK107" s="47">
        <f t="shared" ref="BK107" si="679">SUM(BK108:BK110)</f>
        <v>0</v>
      </c>
      <c r="BL107" s="47">
        <f t="shared" ref="BL107" si="680">SUM(BL108:BL110)</f>
        <v>0</v>
      </c>
      <c r="BM107" s="47">
        <f t="shared" ref="BM107" si="681">SUM(BM108:BM110)</f>
        <v>0</v>
      </c>
      <c r="BN107" s="47">
        <f>SUM(BN108:BN110)</f>
        <v>0</v>
      </c>
      <c r="BO107" s="47">
        <f t="shared" ref="BO107:BW107" si="682">SUM(BO108:BO110)</f>
        <v>0</v>
      </c>
      <c r="BP107" s="47">
        <f t="shared" si="682"/>
        <v>0</v>
      </c>
      <c r="BQ107" s="47">
        <f t="shared" si="682"/>
        <v>0</v>
      </c>
      <c r="BR107" s="47">
        <f t="shared" si="682"/>
        <v>0</v>
      </c>
      <c r="BS107" s="47">
        <f t="shared" si="682"/>
        <v>0</v>
      </c>
      <c r="BT107" s="47">
        <f t="shared" si="682"/>
        <v>0</v>
      </c>
      <c r="BU107" s="47">
        <f t="shared" si="682"/>
        <v>0</v>
      </c>
      <c r="BV107" s="47">
        <f t="shared" si="682"/>
        <v>0</v>
      </c>
      <c r="BW107" s="47">
        <f t="shared" si="682"/>
        <v>0</v>
      </c>
      <c r="BX107" s="47">
        <f t="shared" ref="BX107" si="683">SUM(BX108:BX110)</f>
        <v>0</v>
      </c>
      <c r="BY107" s="47">
        <f t="shared" ref="BY107" si="684">SUM(BY108:BY110)</f>
        <v>0</v>
      </c>
      <c r="BZ107" s="47">
        <f t="shared" ref="BZ107" si="685">SUM(BZ108:BZ110)</f>
        <v>0</v>
      </c>
      <c r="CA107" s="47">
        <f t="shared" ref="CA107" si="686">SUM(CA108:CA110)</f>
        <v>0</v>
      </c>
      <c r="CB107" s="47">
        <f t="shared" ref="CB107" si="687">SUM(CB108:CB110)</f>
        <v>0</v>
      </c>
      <c r="CC107" s="47">
        <f t="shared" ref="CC107" si="688">SUM(CC108:CC110)</f>
        <v>0</v>
      </c>
      <c r="CD107" s="47">
        <f t="shared" ref="CD107" si="689">SUM(CD108:CD110)</f>
        <v>0</v>
      </c>
      <c r="CE107" s="47">
        <f t="shared" ref="CE107" si="690">SUM(CE108:CE110)</f>
        <v>0</v>
      </c>
      <c r="CF107" s="47">
        <f>SUM(CF108:CF110)</f>
        <v>0</v>
      </c>
      <c r="CG107" s="47">
        <f t="shared" ref="CG107:CO107" si="691">SUM(CG108:CG110)</f>
        <v>0</v>
      </c>
      <c r="CH107" s="47">
        <f t="shared" si="691"/>
        <v>0</v>
      </c>
      <c r="CI107" s="47">
        <f t="shared" si="691"/>
        <v>0</v>
      </c>
      <c r="CJ107" s="47">
        <f t="shared" si="691"/>
        <v>0</v>
      </c>
      <c r="CK107" s="47">
        <f t="shared" si="691"/>
        <v>0</v>
      </c>
      <c r="CL107" s="47">
        <f t="shared" si="691"/>
        <v>0</v>
      </c>
      <c r="CM107" s="47">
        <f t="shared" si="691"/>
        <v>0</v>
      </c>
      <c r="CN107" s="47">
        <f t="shared" si="691"/>
        <v>0</v>
      </c>
      <c r="CO107" s="47">
        <f t="shared" si="691"/>
        <v>0</v>
      </c>
      <c r="CP107" s="47">
        <f t="shared" ref="CP107" si="692">SUM(CP108:CP110)</f>
        <v>0</v>
      </c>
      <c r="CQ107" s="47">
        <f t="shared" ref="CQ107" si="693">SUM(CQ108:CQ110)</f>
        <v>0</v>
      </c>
      <c r="CR107" s="47">
        <f t="shared" ref="CR107" si="694">SUM(CR108:CR110)</f>
        <v>0</v>
      </c>
      <c r="CS107" s="47">
        <f t="shared" ref="CS107" si="695">SUM(CS108:CS110)</f>
        <v>0</v>
      </c>
      <c r="CT107" s="47">
        <f t="shared" ref="CT107" si="696">SUM(CT108:CT110)</f>
        <v>0</v>
      </c>
      <c r="CU107" s="47">
        <f t="shared" ref="CU107" si="697">SUM(CU108:CU110)</f>
        <v>0</v>
      </c>
      <c r="CV107" s="47">
        <f t="shared" ref="CV107" si="698">SUM(CV108:CV110)</f>
        <v>0</v>
      </c>
      <c r="CW107" s="47">
        <f t="shared" ref="CW107" si="699">SUM(CW108:CW110)</f>
        <v>0</v>
      </c>
      <c r="CX107" s="47">
        <f>SUM(CX108:CX110)</f>
        <v>0</v>
      </c>
      <c r="CY107" s="47">
        <f t="shared" ref="CY107:DG107" si="700">SUM(CY108:CY110)</f>
        <v>0</v>
      </c>
      <c r="CZ107" s="47">
        <f t="shared" si="700"/>
        <v>0</v>
      </c>
      <c r="DA107" s="47">
        <f t="shared" si="700"/>
        <v>0</v>
      </c>
      <c r="DB107" s="47">
        <f t="shared" si="700"/>
        <v>0</v>
      </c>
      <c r="DC107" s="47">
        <f t="shared" si="700"/>
        <v>0</v>
      </c>
      <c r="DD107" s="47">
        <f t="shared" si="700"/>
        <v>0</v>
      </c>
      <c r="DE107" s="47">
        <f t="shared" si="700"/>
        <v>0</v>
      </c>
      <c r="DF107" s="47">
        <f t="shared" si="700"/>
        <v>0</v>
      </c>
      <c r="DG107" s="47">
        <f t="shared" si="700"/>
        <v>0</v>
      </c>
      <c r="DH107" s="47">
        <f t="shared" ref="DH107:DO107" si="701">SUM(DH108:DH110)</f>
        <v>0</v>
      </c>
      <c r="DI107" s="47">
        <f t="shared" si="701"/>
        <v>0</v>
      </c>
      <c r="DJ107" s="47">
        <f t="shared" si="701"/>
        <v>0</v>
      </c>
      <c r="DK107" s="47">
        <f t="shared" si="701"/>
        <v>0</v>
      </c>
      <c r="DL107" s="47">
        <f t="shared" si="701"/>
        <v>0</v>
      </c>
      <c r="DM107" s="47">
        <f t="shared" si="701"/>
        <v>0</v>
      </c>
      <c r="DN107" s="47">
        <f t="shared" si="701"/>
        <v>0</v>
      </c>
      <c r="DO107" s="47">
        <f t="shared" si="701"/>
        <v>0</v>
      </c>
      <c r="DP107" s="47">
        <f>SUM(DP108:DP110)</f>
        <v>41</v>
      </c>
      <c r="DQ107" s="57">
        <v>0</v>
      </c>
      <c r="DR107" s="57">
        <v>0</v>
      </c>
      <c r="DS107" s="57">
        <v>0</v>
      </c>
      <c r="DT107" s="57">
        <v>0</v>
      </c>
      <c r="DU107" s="57">
        <v>0</v>
      </c>
      <c r="DV107" s="57">
        <v>0</v>
      </c>
      <c r="DW107" s="57">
        <v>0</v>
      </c>
      <c r="DX107" s="57">
        <v>0</v>
      </c>
      <c r="DY107" s="44">
        <v>41</v>
      </c>
      <c r="DZ107" s="47">
        <f t="shared" ref="DZ107" si="702">SUM(DZ108:DZ110)</f>
        <v>0</v>
      </c>
      <c r="EA107" s="47">
        <f t="shared" ref="EA107" si="703">SUM(EA108:EA110)</f>
        <v>0</v>
      </c>
      <c r="EB107" s="47">
        <f t="shared" ref="EB107" si="704">SUM(EB108:EB110)</f>
        <v>0</v>
      </c>
      <c r="EC107" s="47">
        <f t="shared" ref="EC107" si="705">SUM(EC108:EC110)</f>
        <v>0</v>
      </c>
      <c r="ED107" s="47">
        <f t="shared" ref="ED107" si="706">SUM(ED108:ED110)</f>
        <v>0</v>
      </c>
      <c r="EE107" s="47">
        <f t="shared" ref="EE107" si="707">SUM(EE108:EE110)</f>
        <v>0</v>
      </c>
      <c r="EF107" s="47">
        <f t="shared" ref="EF107" si="708">SUM(EF108:EF110)</f>
        <v>0</v>
      </c>
      <c r="EG107" s="47">
        <f t="shared" ref="EG107" si="709">SUM(EG108:EG110)</f>
        <v>0</v>
      </c>
      <c r="EH107" s="47">
        <f>SUM(EH108:EH110)</f>
        <v>41</v>
      </c>
      <c r="EI107" s="39">
        <f t="shared" si="503"/>
        <v>0</v>
      </c>
      <c r="EJ107" s="39">
        <f t="shared" si="504"/>
        <v>0</v>
      </c>
      <c r="EK107" s="39">
        <f t="shared" si="505"/>
        <v>0</v>
      </c>
      <c r="EL107" s="39">
        <f t="shared" si="506"/>
        <v>0</v>
      </c>
      <c r="EM107" s="39">
        <f t="shared" si="507"/>
        <v>0</v>
      </c>
      <c r="EN107" s="39">
        <f t="shared" si="508"/>
        <v>0</v>
      </c>
      <c r="EO107" s="39">
        <f t="shared" si="509"/>
        <v>0</v>
      </c>
      <c r="EP107" s="39">
        <f t="shared" si="510"/>
        <v>0</v>
      </c>
      <c r="EQ107" s="39">
        <f t="shared" si="511"/>
        <v>41</v>
      </c>
      <c r="ER107" s="43" t="s">
        <v>100</v>
      </c>
    </row>
    <row r="108" spans="1:148" s="41" customFormat="1" ht="136.5" customHeight="1" x14ac:dyDescent="0.25">
      <c r="A108" s="90" t="s">
        <v>273</v>
      </c>
      <c r="B108" s="81" t="s">
        <v>334</v>
      </c>
      <c r="C108" s="82" t="s">
        <v>276</v>
      </c>
      <c r="D108" s="45">
        <v>0</v>
      </c>
      <c r="E108" s="45">
        <v>0</v>
      </c>
      <c r="F108" s="45">
        <v>0</v>
      </c>
      <c r="G108" s="45">
        <v>0</v>
      </c>
      <c r="H108" s="45">
        <v>0</v>
      </c>
      <c r="I108" s="45">
        <v>0</v>
      </c>
      <c r="J108" s="45">
        <v>0</v>
      </c>
      <c r="K108" s="45">
        <v>0</v>
      </c>
      <c r="L108" s="45">
        <v>1</v>
      </c>
      <c r="M108" s="45">
        <v>0</v>
      </c>
      <c r="N108" s="45">
        <v>0</v>
      </c>
      <c r="O108" s="45">
        <v>0</v>
      </c>
      <c r="P108" s="45">
        <v>0</v>
      </c>
      <c r="Q108" s="45">
        <v>0</v>
      </c>
      <c r="R108" s="45">
        <v>0</v>
      </c>
      <c r="S108" s="45">
        <v>0</v>
      </c>
      <c r="T108" s="45">
        <v>0</v>
      </c>
      <c r="U108" s="45">
        <v>1</v>
      </c>
      <c r="V108" s="54">
        <v>0</v>
      </c>
      <c r="W108" s="54">
        <v>0</v>
      </c>
      <c r="X108" s="54">
        <v>0</v>
      </c>
      <c r="Y108" s="54">
        <v>0</v>
      </c>
      <c r="Z108" s="54">
        <v>0</v>
      </c>
      <c r="AA108" s="54">
        <v>0</v>
      </c>
      <c r="AB108" s="46">
        <v>0</v>
      </c>
      <c r="AC108" s="54">
        <v>0</v>
      </c>
      <c r="AD108" s="54">
        <v>1</v>
      </c>
      <c r="AE108" s="80">
        <v>0</v>
      </c>
      <c r="AF108" s="80">
        <v>0</v>
      </c>
      <c r="AG108" s="80">
        <v>0</v>
      </c>
      <c r="AH108" s="80">
        <v>0</v>
      </c>
      <c r="AI108" s="80">
        <v>0</v>
      </c>
      <c r="AJ108" s="80">
        <v>0</v>
      </c>
      <c r="AK108" s="80">
        <v>0</v>
      </c>
      <c r="AL108" s="80">
        <v>0</v>
      </c>
      <c r="AM108" s="80">
        <v>1</v>
      </c>
      <c r="AN108" s="46">
        <v>0</v>
      </c>
      <c r="AO108" s="46">
        <v>0</v>
      </c>
      <c r="AP108" s="46">
        <v>0</v>
      </c>
      <c r="AQ108" s="46">
        <v>0</v>
      </c>
      <c r="AR108" s="46">
        <v>0</v>
      </c>
      <c r="AS108" s="46">
        <v>0</v>
      </c>
      <c r="AT108" s="46">
        <v>0</v>
      </c>
      <c r="AU108" s="46">
        <v>0</v>
      </c>
      <c r="AV108" s="46">
        <v>0</v>
      </c>
      <c r="AW108" s="46">
        <v>0</v>
      </c>
      <c r="AX108" s="46">
        <v>0</v>
      </c>
      <c r="AY108" s="46">
        <v>0</v>
      </c>
      <c r="AZ108" s="46">
        <v>0</v>
      </c>
      <c r="BA108" s="46">
        <v>0</v>
      </c>
      <c r="BB108" s="46">
        <v>0</v>
      </c>
      <c r="BC108" s="46">
        <v>0</v>
      </c>
      <c r="BD108" s="46">
        <v>0</v>
      </c>
      <c r="BE108" s="46">
        <v>0</v>
      </c>
      <c r="BF108" s="83">
        <v>0</v>
      </c>
      <c r="BG108" s="83">
        <v>0</v>
      </c>
      <c r="BH108" s="83">
        <v>0</v>
      </c>
      <c r="BI108" s="83">
        <v>0</v>
      </c>
      <c r="BJ108" s="83">
        <v>0</v>
      </c>
      <c r="BK108" s="83">
        <v>0</v>
      </c>
      <c r="BL108" s="83">
        <v>0</v>
      </c>
      <c r="BM108" s="83">
        <v>0</v>
      </c>
      <c r="BN108" s="83">
        <v>0</v>
      </c>
      <c r="BO108" s="83">
        <v>0</v>
      </c>
      <c r="BP108" s="83">
        <v>0</v>
      </c>
      <c r="BQ108" s="83">
        <v>0</v>
      </c>
      <c r="BR108" s="83">
        <v>0</v>
      </c>
      <c r="BS108" s="83">
        <v>0</v>
      </c>
      <c r="BT108" s="83">
        <v>0</v>
      </c>
      <c r="BU108" s="83">
        <v>0</v>
      </c>
      <c r="BV108" s="83">
        <v>0</v>
      </c>
      <c r="BW108" s="83">
        <v>0</v>
      </c>
      <c r="BX108" s="57">
        <v>0</v>
      </c>
      <c r="BY108" s="83">
        <v>0</v>
      </c>
      <c r="BZ108" s="83">
        <v>0</v>
      </c>
      <c r="CA108" s="83">
        <v>0</v>
      </c>
      <c r="CB108" s="57">
        <v>0</v>
      </c>
      <c r="CC108" s="83">
        <v>0</v>
      </c>
      <c r="CD108" s="83">
        <v>0</v>
      </c>
      <c r="CE108" s="57">
        <v>0</v>
      </c>
      <c r="CF108" s="57">
        <v>0</v>
      </c>
      <c r="CG108" s="57">
        <v>0</v>
      </c>
      <c r="CH108" s="57">
        <v>0</v>
      </c>
      <c r="CI108" s="57">
        <v>0</v>
      </c>
      <c r="CJ108" s="57">
        <v>0</v>
      </c>
      <c r="CK108" s="57">
        <v>0</v>
      </c>
      <c r="CL108" s="57">
        <v>0</v>
      </c>
      <c r="CM108" s="57">
        <v>0</v>
      </c>
      <c r="CN108" s="57">
        <v>0</v>
      </c>
      <c r="CO108" s="57">
        <v>0</v>
      </c>
      <c r="CP108" s="57">
        <v>0</v>
      </c>
      <c r="CQ108" s="83">
        <v>0</v>
      </c>
      <c r="CR108" s="83">
        <v>0</v>
      </c>
      <c r="CS108" s="83">
        <v>0</v>
      </c>
      <c r="CT108" s="57">
        <v>0</v>
      </c>
      <c r="CU108" s="83">
        <v>0</v>
      </c>
      <c r="CV108" s="83">
        <v>0</v>
      </c>
      <c r="CW108" s="83">
        <v>0</v>
      </c>
      <c r="CX108" s="83">
        <v>0</v>
      </c>
      <c r="CY108" s="83">
        <v>0</v>
      </c>
      <c r="CZ108" s="83">
        <v>0</v>
      </c>
      <c r="DA108" s="83">
        <v>0</v>
      </c>
      <c r="DB108" s="83">
        <v>0</v>
      </c>
      <c r="DC108" s="83">
        <v>0</v>
      </c>
      <c r="DD108" s="83">
        <v>0</v>
      </c>
      <c r="DE108" s="83">
        <v>0</v>
      </c>
      <c r="DF108" s="83">
        <v>0</v>
      </c>
      <c r="DG108" s="83">
        <v>0</v>
      </c>
      <c r="DH108" s="57">
        <v>0</v>
      </c>
      <c r="DI108" s="83">
        <v>0</v>
      </c>
      <c r="DJ108" s="83">
        <v>0</v>
      </c>
      <c r="DK108" s="83">
        <v>0</v>
      </c>
      <c r="DL108" s="57">
        <v>0</v>
      </c>
      <c r="DM108" s="83">
        <v>0</v>
      </c>
      <c r="DN108" s="83">
        <v>0</v>
      </c>
      <c r="DO108" s="57">
        <v>0</v>
      </c>
      <c r="DP108" s="57">
        <v>0</v>
      </c>
      <c r="DQ108" s="57">
        <v>0</v>
      </c>
      <c r="DR108" s="57">
        <v>0</v>
      </c>
      <c r="DS108" s="57">
        <v>0</v>
      </c>
      <c r="DT108" s="57">
        <v>0</v>
      </c>
      <c r="DU108" s="57">
        <v>0</v>
      </c>
      <c r="DV108" s="57">
        <v>0</v>
      </c>
      <c r="DW108" s="57">
        <v>0</v>
      </c>
      <c r="DX108" s="57">
        <v>0</v>
      </c>
      <c r="DY108" s="57">
        <v>0</v>
      </c>
      <c r="DZ108" s="49">
        <f t="shared" ref="DZ108:EH110" si="710">DH108+CP108+BX108+BF108+AN108</f>
        <v>0</v>
      </c>
      <c r="EA108" s="49">
        <f t="shared" si="710"/>
        <v>0</v>
      </c>
      <c r="EB108" s="49">
        <f t="shared" si="710"/>
        <v>0</v>
      </c>
      <c r="EC108" s="49">
        <f t="shared" si="710"/>
        <v>0</v>
      </c>
      <c r="ED108" s="49">
        <f t="shared" si="710"/>
        <v>0</v>
      </c>
      <c r="EE108" s="49">
        <f t="shared" si="710"/>
        <v>0</v>
      </c>
      <c r="EF108" s="49">
        <f t="shared" si="710"/>
        <v>0</v>
      </c>
      <c r="EG108" s="49">
        <f t="shared" si="710"/>
        <v>0</v>
      </c>
      <c r="EH108" s="49">
        <f t="shared" si="710"/>
        <v>0</v>
      </c>
      <c r="EI108" s="39">
        <f t="shared" si="503"/>
        <v>0</v>
      </c>
      <c r="EJ108" s="39">
        <f t="shared" si="504"/>
        <v>0</v>
      </c>
      <c r="EK108" s="39">
        <f t="shared" si="505"/>
        <v>0</v>
      </c>
      <c r="EL108" s="39">
        <f t="shared" si="506"/>
        <v>0</v>
      </c>
      <c r="EM108" s="39">
        <f t="shared" si="507"/>
        <v>0</v>
      </c>
      <c r="EN108" s="39">
        <f t="shared" si="508"/>
        <v>0</v>
      </c>
      <c r="EO108" s="39">
        <f t="shared" si="509"/>
        <v>0</v>
      </c>
      <c r="EP108" s="39">
        <f t="shared" si="510"/>
        <v>0</v>
      </c>
      <c r="EQ108" s="39">
        <f t="shared" si="511"/>
        <v>0</v>
      </c>
      <c r="ER108" s="83" t="s">
        <v>277</v>
      </c>
    </row>
    <row r="109" spans="1:148" s="41" customFormat="1" ht="75" x14ac:dyDescent="0.25">
      <c r="A109" s="53" t="s">
        <v>273</v>
      </c>
      <c r="B109" s="52" t="s">
        <v>340</v>
      </c>
      <c r="C109" s="53" t="s">
        <v>300</v>
      </c>
      <c r="D109" s="49">
        <v>0</v>
      </c>
      <c r="E109" s="49">
        <v>0</v>
      </c>
      <c r="F109" s="49">
        <v>0</v>
      </c>
      <c r="G109" s="49">
        <v>0</v>
      </c>
      <c r="H109" s="49">
        <v>0</v>
      </c>
      <c r="I109" s="49">
        <v>0</v>
      </c>
      <c r="J109" s="49">
        <v>0</v>
      </c>
      <c r="K109" s="49">
        <v>0</v>
      </c>
      <c r="L109" s="49">
        <v>40</v>
      </c>
      <c r="M109" s="49">
        <v>0</v>
      </c>
      <c r="N109" s="49">
        <v>0</v>
      </c>
      <c r="O109" s="49">
        <v>0</v>
      </c>
      <c r="P109" s="49">
        <v>0</v>
      </c>
      <c r="Q109" s="49">
        <v>0</v>
      </c>
      <c r="R109" s="49">
        <v>0</v>
      </c>
      <c r="S109" s="49">
        <v>0</v>
      </c>
      <c r="T109" s="49">
        <v>0</v>
      </c>
      <c r="U109" s="49">
        <v>40</v>
      </c>
      <c r="V109" s="46">
        <v>0</v>
      </c>
      <c r="W109" s="46">
        <v>0</v>
      </c>
      <c r="X109" s="46">
        <v>0</v>
      </c>
      <c r="Y109" s="46">
        <v>0</v>
      </c>
      <c r="Z109" s="46">
        <v>0</v>
      </c>
      <c r="AA109" s="46">
        <v>0</v>
      </c>
      <c r="AB109" s="46">
        <v>0</v>
      </c>
      <c r="AC109" s="46">
        <v>0</v>
      </c>
      <c r="AD109" s="46">
        <v>0</v>
      </c>
      <c r="AE109" s="46">
        <v>0</v>
      </c>
      <c r="AF109" s="46">
        <v>0</v>
      </c>
      <c r="AG109" s="46">
        <v>0</v>
      </c>
      <c r="AH109" s="46">
        <v>0</v>
      </c>
      <c r="AI109" s="46">
        <v>0</v>
      </c>
      <c r="AJ109" s="46">
        <v>0</v>
      </c>
      <c r="AK109" s="46">
        <v>0</v>
      </c>
      <c r="AL109" s="46">
        <v>0</v>
      </c>
      <c r="AM109" s="46">
        <v>0</v>
      </c>
      <c r="AN109" s="46">
        <v>0</v>
      </c>
      <c r="AO109" s="46">
        <v>0</v>
      </c>
      <c r="AP109" s="46">
        <v>0</v>
      </c>
      <c r="AQ109" s="46">
        <v>0</v>
      </c>
      <c r="AR109" s="46">
        <v>0</v>
      </c>
      <c r="AS109" s="46">
        <v>0</v>
      </c>
      <c r="AT109" s="46">
        <v>0</v>
      </c>
      <c r="AU109" s="46">
        <v>0</v>
      </c>
      <c r="AV109" s="46">
        <v>0</v>
      </c>
      <c r="AW109" s="46">
        <v>0</v>
      </c>
      <c r="AX109" s="46">
        <v>0</v>
      </c>
      <c r="AY109" s="46">
        <v>0</v>
      </c>
      <c r="AZ109" s="46">
        <v>0</v>
      </c>
      <c r="BA109" s="46">
        <v>0</v>
      </c>
      <c r="BB109" s="46">
        <v>0</v>
      </c>
      <c r="BC109" s="46">
        <v>0</v>
      </c>
      <c r="BD109" s="46">
        <v>0</v>
      </c>
      <c r="BE109" s="46">
        <v>0</v>
      </c>
      <c r="BF109" s="83">
        <v>0</v>
      </c>
      <c r="BG109" s="83">
        <v>0</v>
      </c>
      <c r="BH109" s="83">
        <v>0</v>
      </c>
      <c r="BI109" s="83">
        <v>0</v>
      </c>
      <c r="BJ109" s="83">
        <v>0</v>
      </c>
      <c r="BK109" s="83">
        <v>0</v>
      </c>
      <c r="BL109" s="83">
        <v>0</v>
      </c>
      <c r="BM109" s="83">
        <v>0</v>
      </c>
      <c r="BN109" s="83">
        <v>0</v>
      </c>
      <c r="BO109" s="83">
        <v>0</v>
      </c>
      <c r="BP109" s="83">
        <v>0</v>
      </c>
      <c r="BQ109" s="83">
        <v>0</v>
      </c>
      <c r="BR109" s="83">
        <v>0</v>
      </c>
      <c r="BS109" s="83">
        <v>0</v>
      </c>
      <c r="BT109" s="83">
        <v>0</v>
      </c>
      <c r="BU109" s="83">
        <v>0</v>
      </c>
      <c r="BV109" s="83">
        <v>0</v>
      </c>
      <c r="BW109" s="83">
        <v>0</v>
      </c>
      <c r="BX109" s="57">
        <v>0</v>
      </c>
      <c r="BY109" s="83">
        <v>0</v>
      </c>
      <c r="BZ109" s="83">
        <v>0</v>
      </c>
      <c r="CA109" s="83">
        <v>0</v>
      </c>
      <c r="CB109" s="57">
        <v>0</v>
      </c>
      <c r="CC109" s="83">
        <v>0</v>
      </c>
      <c r="CD109" s="83">
        <v>0</v>
      </c>
      <c r="CE109" s="57">
        <v>0</v>
      </c>
      <c r="CF109" s="57">
        <v>0</v>
      </c>
      <c r="CG109" s="57">
        <v>0</v>
      </c>
      <c r="CH109" s="57">
        <v>0</v>
      </c>
      <c r="CI109" s="57">
        <v>0</v>
      </c>
      <c r="CJ109" s="57">
        <v>0</v>
      </c>
      <c r="CK109" s="57">
        <v>0</v>
      </c>
      <c r="CL109" s="57">
        <v>0</v>
      </c>
      <c r="CM109" s="57">
        <v>0</v>
      </c>
      <c r="CN109" s="57">
        <v>0</v>
      </c>
      <c r="CO109" s="57">
        <v>0</v>
      </c>
      <c r="CP109" s="57">
        <v>0</v>
      </c>
      <c r="CQ109" s="83">
        <v>0</v>
      </c>
      <c r="CR109" s="83">
        <v>0</v>
      </c>
      <c r="CS109" s="83">
        <v>0</v>
      </c>
      <c r="CT109" s="57">
        <v>0</v>
      </c>
      <c r="CU109" s="83">
        <v>0</v>
      </c>
      <c r="CV109" s="83">
        <v>0</v>
      </c>
      <c r="CW109" s="83">
        <v>0</v>
      </c>
      <c r="CX109" s="83">
        <v>0</v>
      </c>
      <c r="CY109" s="83">
        <v>0</v>
      </c>
      <c r="CZ109" s="83">
        <v>0</v>
      </c>
      <c r="DA109" s="83">
        <v>0</v>
      </c>
      <c r="DB109" s="83">
        <v>0</v>
      </c>
      <c r="DC109" s="83">
        <v>0</v>
      </c>
      <c r="DD109" s="83">
        <v>0</v>
      </c>
      <c r="DE109" s="83">
        <v>0</v>
      </c>
      <c r="DF109" s="83">
        <v>0</v>
      </c>
      <c r="DG109" s="83">
        <v>0</v>
      </c>
      <c r="DH109" s="57">
        <v>0</v>
      </c>
      <c r="DI109" s="83">
        <v>0</v>
      </c>
      <c r="DJ109" s="83">
        <v>0</v>
      </c>
      <c r="DK109" s="83">
        <v>0</v>
      </c>
      <c r="DL109" s="57">
        <v>0</v>
      </c>
      <c r="DM109" s="83">
        <v>0</v>
      </c>
      <c r="DN109" s="83">
        <v>0</v>
      </c>
      <c r="DO109" s="57">
        <v>0</v>
      </c>
      <c r="DP109" s="54">
        <v>40</v>
      </c>
      <c r="DQ109" s="57">
        <v>0</v>
      </c>
      <c r="DR109" s="57">
        <v>0</v>
      </c>
      <c r="DS109" s="57">
        <v>0</v>
      </c>
      <c r="DT109" s="57">
        <v>0</v>
      </c>
      <c r="DU109" s="57">
        <v>0</v>
      </c>
      <c r="DV109" s="57">
        <v>0</v>
      </c>
      <c r="DW109" s="57">
        <v>0</v>
      </c>
      <c r="DX109" s="57">
        <v>0</v>
      </c>
      <c r="DY109" s="57">
        <v>40</v>
      </c>
      <c r="DZ109" s="49">
        <f t="shared" si="710"/>
        <v>0</v>
      </c>
      <c r="EA109" s="49">
        <f t="shared" si="710"/>
        <v>0</v>
      </c>
      <c r="EB109" s="49">
        <f t="shared" si="710"/>
        <v>0</v>
      </c>
      <c r="EC109" s="49">
        <f t="shared" si="710"/>
        <v>0</v>
      </c>
      <c r="ED109" s="49">
        <f t="shared" si="710"/>
        <v>0</v>
      </c>
      <c r="EE109" s="49">
        <f t="shared" si="710"/>
        <v>0</v>
      </c>
      <c r="EF109" s="49">
        <f t="shared" si="710"/>
        <v>0</v>
      </c>
      <c r="EG109" s="49">
        <f t="shared" si="710"/>
        <v>0</v>
      </c>
      <c r="EH109" s="49">
        <f t="shared" si="710"/>
        <v>40</v>
      </c>
      <c r="EI109" s="39">
        <f t="shared" si="503"/>
        <v>0</v>
      </c>
      <c r="EJ109" s="39">
        <f t="shared" si="504"/>
        <v>0</v>
      </c>
      <c r="EK109" s="39">
        <f t="shared" si="505"/>
        <v>0</v>
      </c>
      <c r="EL109" s="39">
        <f t="shared" si="506"/>
        <v>0</v>
      </c>
      <c r="EM109" s="39">
        <f t="shared" si="507"/>
        <v>0</v>
      </c>
      <c r="EN109" s="39">
        <f t="shared" si="508"/>
        <v>0</v>
      </c>
      <c r="EO109" s="39">
        <f t="shared" si="509"/>
        <v>0</v>
      </c>
      <c r="EP109" s="39">
        <f t="shared" si="510"/>
        <v>0</v>
      </c>
      <c r="EQ109" s="39">
        <f t="shared" si="511"/>
        <v>40</v>
      </c>
      <c r="ER109" s="83" t="s">
        <v>277</v>
      </c>
    </row>
    <row r="110" spans="1:148" s="41" customFormat="1" ht="56.25" x14ac:dyDescent="0.25">
      <c r="A110" s="53" t="s">
        <v>273</v>
      </c>
      <c r="B110" s="84" t="s">
        <v>341</v>
      </c>
      <c r="C110" s="85" t="s">
        <v>342</v>
      </c>
      <c r="D110" s="49">
        <v>0</v>
      </c>
      <c r="E110" s="49">
        <v>0</v>
      </c>
      <c r="F110" s="49">
        <v>0</v>
      </c>
      <c r="G110" s="49">
        <v>0</v>
      </c>
      <c r="H110" s="49">
        <v>0</v>
      </c>
      <c r="I110" s="49">
        <v>0</v>
      </c>
      <c r="J110" s="49">
        <v>0</v>
      </c>
      <c r="K110" s="49">
        <v>0</v>
      </c>
      <c r="L110" s="77">
        <v>1</v>
      </c>
      <c r="M110" s="49">
        <v>0</v>
      </c>
      <c r="N110" s="49">
        <v>0</v>
      </c>
      <c r="O110" s="49">
        <v>0</v>
      </c>
      <c r="P110" s="49">
        <v>0</v>
      </c>
      <c r="Q110" s="49">
        <v>0</v>
      </c>
      <c r="R110" s="49">
        <v>0</v>
      </c>
      <c r="S110" s="49">
        <v>0</v>
      </c>
      <c r="T110" s="49">
        <v>0</v>
      </c>
      <c r="U110" s="77">
        <v>1</v>
      </c>
      <c r="V110" s="46">
        <v>0</v>
      </c>
      <c r="W110" s="46">
        <v>0</v>
      </c>
      <c r="X110" s="46">
        <v>0</v>
      </c>
      <c r="Y110" s="46">
        <v>0</v>
      </c>
      <c r="Z110" s="46">
        <v>0</v>
      </c>
      <c r="AA110" s="46">
        <v>0</v>
      </c>
      <c r="AB110" s="46">
        <v>0</v>
      </c>
      <c r="AC110" s="46">
        <v>0</v>
      </c>
      <c r="AD110" s="46">
        <v>0</v>
      </c>
      <c r="AE110" s="46">
        <v>0</v>
      </c>
      <c r="AF110" s="46">
        <v>0</v>
      </c>
      <c r="AG110" s="46">
        <v>0</v>
      </c>
      <c r="AH110" s="46">
        <v>0</v>
      </c>
      <c r="AI110" s="46">
        <v>0</v>
      </c>
      <c r="AJ110" s="46">
        <v>0</v>
      </c>
      <c r="AK110" s="46">
        <v>0</v>
      </c>
      <c r="AL110" s="46">
        <v>0</v>
      </c>
      <c r="AM110" s="46">
        <v>0</v>
      </c>
      <c r="AN110" s="46">
        <v>0</v>
      </c>
      <c r="AO110" s="46">
        <v>0</v>
      </c>
      <c r="AP110" s="46">
        <v>0</v>
      </c>
      <c r="AQ110" s="46">
        <v>0</v>
      </c>
      <c r="AR110" s="46">
        <v>0</v>
      </c>
      <c r="AS110" s="46">
        <v>0</v>
      </c>
      <c r="AT110" s="46">
        <v>0</v>
      </c>
      <c r="AU110" s="46">
        <v>0</v>
      </c>
      <c r="AV110" s="46">
        <v>0</v>
      </c>
      <c r="AW110" s="46">
        <v>0</v>
      </c>
      <c r="AX110" s="46">
        <v>0</v>
      </c>
      <c r="AY110" s="46">
        <v>0</v>
      </c>
      <c r="AZ110" s="46">
        <v>0</v>
      </c>
      <c r="BA110" s="46">
        <v>0</v>
      </c>
      <c r="BB110" s="46">
        <v>0</v>
      </c>
      <c r="BC110" s="46">
        <v>0</v>
      </c>
      <c r="BD110" s="46">
        <v>0</v>
      </c>
      <c r="BE110" s="46">
        <v>0</v>
      </c>
      <c r="BF110" s="83">
        <v>0</v>
      </c>
      <c r="BG110" s="83">
        <v>0</v>
      </c>
      <c r="BH110" s="83">
        <v>0</v>
      </c>
      <c r="BI110" s="83">
        <v>0</v>
      </c>
      <c r="BJ110" s="83">
        <v>0</v>
      </c>
      <c r="BK110" s="83">
        <v>0</v>
      </c>
      <c r="BL110" s="83">
        <v>0</v>
      </c>
      <c r="BM110" s="83">
        <v>0</v>
      </c>
      <c r="BN110" s="83">
        <v>0</v>
      </c>
      <c r="BO110" s="83">
        <v>0</v>
      </c>
      <c r="BP110" s="83">
        <v>0</v>
      </c>
      <c r="BQ110" s="83">
        <v>0</v>
      </c>
      <c r="BR110" s="83">
        <v>0</v>
      </c>
      <c r="BS110" s="83">
        <v>0</v>
      </c>
      <c r="BT110" s="83">
        <v>0</v>
      </c>
      <c r="BU110" s="83">
        <v>0</v>
      </c>
      <c r="BV110" s="83">
        <v>0</v>
      </c>
      <c r="BW110" s="83">
        <v>0</v>
      </c>
      <c r="BX110" s="57">
        <v>0</v>
      </c>
      <c r="BY110" s="83">
        <v>0</v>
      </c>
      <c r="BZ110" s="83">
        <v>0</v>
      </c>
      <c r="CA110" s="83">
        <v>0</v>
      </c>
      <c r="CB110" s="57">
        <v>0</v>
      </c>
      <c r="CC110" s="83">
        <v>0</v>
      </c>
      <c r="CD110" s="83">
        <v>0</v>
      </c>
      <c r="CE110" s="57">
        <v>0</v>
      </c>
      <c r="CF110" s="57">
        <v>0</v>
      </c>
      <c r="CG110" s="57">
        <v>0</v>
      </c>
      <c r="CH110" s="57">
        <v>0</v>
      </c>
      <c r="CI110" s="57">
        <v>0</v>
      </c>
      <c r="CJ110" s="57">
        <v>0</v>
      </c>
      <c r="CK110" s="57">
        <v>0</v>
      </c>
      <c r="CL110" s="57">
        <v>0</v>
      </c>
      <c r="CM110" s="57">
        <v>0</v>
      </c>
      <c r="CN110" s="57">
        <v>0</v>
      </c>
      <c r="CO110" s="57">
        <v>0</v>
      </c>
      <c r="CP110" s="57">
        <v>0</v>
      </c>
      <c r="CQ110" s="83">
        <v>0</v>
      </c>
      <c r="CR110" s="83">
        <v>0</v>
      </c>
      <c r="CS110" s="83">
        <v>0</v>
      </c>
      <c r="CT110" s="57">
        <v>0</v>
      </c>
      <c r="CU110" s="83">
        <v>0</v>
      </c>
      <c r="CV110" s="83">
        <v>0</v>
      </c>
      <c r="CW110" s="83">
        <v>0</v>
      </c>
      <c r="CX110" s="83">
        <v>0</v>
      </c>
      <c r="CY110" s="83">
        <v>0</v>
      </c>
      <c r="CZ110" s="83">
        <v>0</v>
      </c>
      <c r="DA110" s="83">
        <v>0</v>
      </c>
      <c r="DB110" s="83">
        <v>0</v>
      </c>
      <c r="DC110" s="83">
        <v>0</v>
      </c>
      <c r="DD110" s="83">
        <v>0</v>
      </c>
      <c r="DE110" s="83">
        <v>0</v>
      </c>
      <c r="DF110" s="83">
        <v>0</v>
      </c>
      <c r="DG110" s="83">
        <v>0</v>
      </c>
      <c r="DH110" s="57">
        <v>0</v>
      </c>
      <c r="DI110" s="83">
        <v>0</v>
      </c>
      <c r="DJ110" s="83">
        <v>0</v>
      </c>
      <c r="DK110" s="83">
        <v>0</v>
      </c>
      <c r="DL110" s="57">
        <v>0</v>
      </c>
      <c r="DM110" s="83">
        <v>0</v>
      </c>
      <c r="DN110" s="83">
        <v>0</v>
      </c>
      <c r="DO110" s="57">
        <v>0</v>
      </c>
      <c r="DP110" s="79">
        <v>1</v>
      </c>
      <c r="DQ110" s="57">
        <v>0</v>
      </c>
      <c r="DR110" s="57">
        <v>0</v>
      </c>
      <c r="DS110" s="57">
        <v>0</v>
      </c>
      <c r="DT110" s="57">
        <v>0</v>
      </c>
      <c r="DU110" s="57">
        <v>0</v>
      </c>
      <c r="DV110" s="57">
        <v>0</v>
      </c>
      <c r="DW110" s="57">
        <v>0</v>
      </c>
      <c r="DX110" s="57">
        <v>0</v>
      </c>
      <c r="DY110" s="57">
        <v>1</v>
      </c>
      <c r="DZ110" s="49">
        <f t="shared" si="710"/>
        <v>0</v>
      </c>
      <c r="EA110" s="49">
        <f t="shared" si="710"/>
        <v>0</v>
      </c>
      <c r="EB110" s="49">
        <f t="shared" si="710"/>
        <v>0</v>
      </c>
      <c r="EC110" s="49">
        <f t="shared" si="710"/>
        <v>0</v>
      </c>
      <c r="ED110" s="49">
        <f t="shared" si="710"/>
        <v>0</v>
      </c>
      <c r="EE110" s="49">
        <f t="shared" si="710"/>
        <v>0</v>
      </c>
      <c r="EF110" s="49">
        <f t="shared" si="710"/>
        <v>0</v>
      </c>
      <c r="EG110" s="49">
        <f t="shared" si="710"/>
        <v>0</v>
      </c>
      <c r="EH110" s="49">
        <f t="shared" si="710"/>
        <v>1</v>
      </c>
      <c r="EI110" s="39">
        <f t="shared" si="503"/>
        <v>0</v>
      </c>
      <c r="EJ110" s="39">
        <f t="shared" si="504"/>
        <v>0</v>
      </c>
      <c r="EK110" s="39">
        <f t="shared" si="505"/>
        <v>0</v>
      </c>
      <c r="EL110" s="39">
        <f t="shared" si="506"/>
        <v>0</v>
      </c>
      <c r="EM110" s="39">
        <f t="shared" si="507"/>
        <v>0</v>
      </c>
      <c r="EN110" s="39">
        <f t="shared" si="508"/>
        <v>0</v>
      </c>
      <c r="EO110" s="39">
        <f t="shared" si="509"/>
        <v>0</v>
      </c>
      <c r="EP110" s="39">
        <f t="shared" si="510"/>
        <v>0</v>
      </c>
      <c r="EQ110" s="39">
        <f t="shared" si="511"/>
        <v>1</v>
      </c>
      <c r="ER110" s="83" t="s">
        <v>277</v>
      </c>
    </row>
    <row r="111" spans="1:148" s="41" customFormat="1" ht="75" x14ac:dyDescent="0.25">
      <c r="A111" s="90" t="s">
        <v>10</v>
      </c>
      <c r="B111" s="59" t="s">
        <v>94</v>
      </c>
      <c r="C111" s="60" t="s">
        <v>101</v>
      </c>
      <c r="D111" s="38">
        <v>0</v>
      </c>
      <c r="E111" s="38">
        <v>0</v>
      </c>
      <c r="F111" s="38">
        <v>0</v>
      </c>
      <c r="G111" s="38">
        <v>0</v>
      </c>
      <c r="H111" s="38">
        <v>0</v>
      </c>
      <c r="I111" s="38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54">
        <v>0</v>
      </c>
      <c r="W111" s="54">
        <v>0</v>
      </c>
      <c r="X111" s="54">
        <v>0</v>
      </c>
      <c r="Y111" s="54">
        <v>0</v>
      </c>
      <c r="Z111" s="54">
        <v>0</v>
      </c>
      <c r="AA111" s="54">
        <v>0</v>
      </c>
      <c r="AB111" s="46">
        <v>0</v>
      </c>
      <c r="AC111" s="54">
        <v>0</v>
      </c>
      <c r="AD111" s="54">
        <v>0</v>
      </c>
      <c r="AE111" s="80">
        <v>0</v>
      </c>
      <c r="AF111" s="80">
        <v>0</v>
      </c>
      <c r="AG111" s="80">
        <v>0</v>
      </c>
      <c r="AH111" s="80">
        <v>0</v>
      </c>
      <c r="AI111" s="80">
        <v>0</v>
      </c>
      <c r="AJ111" s="80">
        <v>0</v>
      </c>
      <c r="AK111" s="80">
        <v>0</v>
      </c>
      <c r="AL111" s="80">
        <v>0</v>
      </c>
      <c r="AM111" s="80">
        <v>0</v>
      </c>
      <c r="AN111" s="43">
        <v>0</v>
      </c>
      <c r="AO111" s="43">
        <v>0</v>
      </c>
      <c r="AP111" s="43">
        <v>0</v>
      </c>
      <c r="AQ111" s="43">
        <v>0</v>
      </c>
      <c r="AR111" s="43">
        <v>0</v>
      </c>
      <c r="AS111" s="43">
        <v>0</v>
      </c>
      <c r="AT111" s="43">
        <v>0</v>
      </c>
      <c r="AU111" s="43">
        <v>0</v>
      </c>
      <c r="AV111" s="43">
        <v>0</v>
      </c>
      <c r="AW111" s="43">
        <v>0</v>
      </c>
      <c r="AX111" s="43">
        <v>0</v>
      </c>
      <c r="AY111" s="43">
        <v>0</v>
      </c>
      <c r="AZ111" s="43">
        <v>0</v>
      </c>
      <c r="BA111" s="43">
        <v>0</v>
      </c>
      <c r="BB111" s="43">
        <v>0</v>
      </c>
      <c r="BC111" s="43">
        <v>0</v>
      </c>
      <c r="BD111" s="43">
        <v>0</v>
      </c>
      <c r="BE111" s="43">
        <v>0</v>
      </c>
      <c r="BF111" s="55">
        <v>0</v>
      </c>
      <c r="BG111" s="55">
        <v>0</v>
      </c>
      <c r="BH111" s="55">
        <v>0</v>
      </c>
      <c r="BI111" s="55">
        <v>0</v>
      </c>
      <c r="BJ111" s="55">
        <v>0</v>
      </c>
      <c r="BK111" s="55">
        <v>0</v>
      </c>
      <c r="BL111" s="48">
        <v>0</v>
      </c>
      <c r="BM111" s="48">
        <v>0</v>
      </c>
      <c r="BN111" s="55">
        <v>0</v>
      </c>
      <c r="BO111" s="55">
        <v>0</v>
      </c>
      <c r="BP111" s="55">
        <v>0</v>
      </c>
      <c r="BQ111" s="55">
        <v>0</v>
      </c>
      <c r="BR111" s="55">
        <v>0</v>
      </c>
      <c r="BS111" s="55">
        <v>0</v>
      </c>
      <c r="BT111" s="55">
        <v>0</v>
      </c>
      <c r="BU111" s="55">
        <v>0</v>
      </c>
      <c r="BV111" s="55">
        <v>0</v>
      </c>
      <c r="BW111" s="55">
        <v>0</v>
      </c>
      <c r="BX111" s="47">
        <v>0</v>
      </c>
      <c r="BY111" s="47">
        <v>0</v>
      </c>
      <c r="BZ111" s="47">
        <v>0</v>
      </c>
      <c r="CA111" s="47">
        <v>0</v>
      </c>
      <c r="CB111" s="47">
        <v>0</v>
      </c>
      <c r="CC111" s="47">
        <v>0</v>
      </c>
      <c r="CD111" s="47">
        <v>0</v>
      </c>
      <c r="CE111" s="47">
        <v>0</v>
      </c>
      <c r="CF111" s="47">
        <v>0</v>
      </c>
      <c r="CG111" s="47">
        <v>0</v>
      </c>
      <c r="CH111" s="47">
        <v>0</v>
      </c>
      <c r="CI111" s="47">
        <v>0</v>
      </c>
      <c r="CJ111" s="47">
        <v>0</v>
      </c>
      <c r="CK111" s="47">
        <v>0</v>
      </c>
      <c r="CL111" s="47">
        <v>0</v>
      </c>
      <c r="CM111" s="47">
        <v>0</v>
      </c>
      <c r="CN111" s="47">
        <v>0</v>
      </c>
      <c r="CO111" s="47">
        <v>0</v>
      </c>
      <c r="CP111" s="47">
        <v>0</v>
      </c>
      <c r="CQ111" s="47">
        <v>0</v>
      </c>
      <c r="CR111" s="47">
        <v>0</v>
      </c>
      <c r="CS111" s="47">
        <v>0</v>
      </c>
      <c r="CT111" s="47">
        <v>0</v>
      </c>
      <c r="CU111" s="47">
        <v>0</v>
      </c>
      <c r="CV111" s="47">
        <v>0</v>
      </c>
      <c r="CW111" s="47">
        <v>0</v>
      </c>
      <c r="CX111" s="47">
        <v>0</v>
      </c>
      <c r="CY111" s="83">
        <v>0</v>
      </c>
      <c r="CZ111" s="83">
        <v>0</v>
      </c>
      <c r="DA111" s="83">
        <v>0</v>
      </c>
      <c r="DB111" s="83">
        <v>0</v>
      </c>
      <c r="DC111" s="83">
        <v>0</v>
      </c>
      <c r="DD111" s="83">
        <v>0</v>
      </c>
      <c r="DE111" s="83">
        <v>0</v>
      </c>
      <c r="DF111" s="83">
        <v>0</v>
      </c>
      <c r="DG111" s="83">
        <v>0</v>
      </c>
      <c r="DH111" s="47">
        <v>0</v>
      </c>
      <c r="DI111" s="47">
        <v>0</v>
      </c>
      <c r="DJ111" s="47">
        <v>0</v>
      </c>
      <c r="DK111" s="47">
        <v>0</v>
      </c>
      <c r="DL111" s="47">
        <v>0</v>
      </c>
      <c r="DM111" s="47">
        <v>0</v>
      </c>
      <c r="DN111" s="47">
        <v>0</v>
      </c>
      <c r="DO111" s="47">
        <v>0</v>
      </c>
      <c r="DP111" s="47">
        <v>0</v>
      </c>
      <c r="DQ111" s="47">
        <v>0</v>
      </c>
      <c r="DR111" s="47">
        <v>0</v>
      </c>
      <c r="DS111" s="47">
        <v>0</v>
      </c>
      <c r="DT111" s="47">
        <v>0</v>
      </c>
      <c r="DU111" s="47">
        <v>0</v>
      </c>
      <c r="DV111" s="47">
        <v>0</v>
      </c>
      <c r="DW111" s="47">
        <v>0</v>
      </c>
      <c r="DX111" s="47">
        <v>0</v>
      </c>
      <c r="DY111" s="47">
        <v>0</v>
      </c>
      <c r="DZ111" s="47">
        <v>0</v>
      </c>
      <c r="EA111" s="47">
        <v>0</v>
      </c>
      <c r="EB111" s="47">
        <v>0</v>
      </c>
      <c r="EC111" s="47">
        <v>0</v>
      </c>
      <c r="ED111" s="47">
        <v>0</v>
      </c>
      <c r="EE111" s="47">
        <v>0</v>
      </c>
      <c r="EF111" s="47">
        <v>0</v>
      </c>
      <c r="EG111" s="47">
        <v>0</v>
      </c>
      <c r="EH111" s="47">
        <v>0</v>
      </c>
      <c r="EI111" s="39">
        <f t="shared" si="503"/>
        <v>0</v>
      </c>
      <c r="EJ111" s="39">
        <f t="shared" si="504"/>
        <v>0</v>
      </c>
      <c r="EK111" s="39">
        <f t="shared" si="505"/>
        <v>0</v>
      </c>
      <c r="EL111" s="39">
        <f t="shared" si="506"/>
        <v>0</v>
      </c>
      <c r="EM111" s="39">
        <f t="shared" si="507"/>
        <v>0</v>
      </c>
      <c r="EN111" s="39">
        <f t="shared" si="508"/>
        <v>0</v>
      </c>
      <c r="EO111" s="39">
        <f t="shared" si="509"/>
        <v>0</v>
      </c>
      <c r="EP111" s="39">
        <f t="shared" si="510"/>
        <v>0</v>
      </c>
      <c r="EQ111" s="39">
        <f t="shared" si="511"/>
        <v>0</v>
      </c>
      <c r="ER111" s="43" t="s">
        <v>100</v>
      </c>
    </row>
    <row r="112" spans="1:148" s="41" customFormat="1" ht="56.25" x14ac:dyDescent="0.25">
      <c r="A112" s="90" t="s">
        <v>11</v>
      </c>
      <c r="B112" s="36" t="s">
        <v>95</v>
      </c>
      <c r="C112" s="42" t="s">
        <v>101</v>
      </c>
      <c r="D112" s="45">
        <v>0</v>
      </c>
      <c r="E112" s="45">
        <v>0</v>
      </c>
      <c r="F112" s="45">
        <v>0</v>
      </c>
      <c r="G112" s="45">
        <v>0</v>
      </c>
      <c r="H112" s="45">
        <v>0</v>
      </c>
      <c r="I112" s="45">
        <v>0</v>
      </c>
      <c r="J112" s="45">
        <v>0</v>
      </c>
      <c r="K112" s="45">
        <v>0</v>
      </c>
      <c r="L112" s="45">
        <v>0</v>
      </c>
      <c r="M112" s="45">
        <v>0</v>
      </c>
      <c r="N112" s="45">
        <v>0</v>
      </c>
      <c r="O112" s="45">
        <v>0</v>
      </c>
      <c r="P112" s="45">
        <v>0</v>
      </c>
      <c r="Q112" s="45">
        <v>0</v>
      </c>
      <c r="R112" s="45">
        <v>0</v>
      </c>
      <c r="S112" s="45">
        <v>0</v>
      </c>
      <c r="T112" s="45">
        <v>0</v>
      </c>
      <c r="U112" s="45">
        <v>0</v>
      </c>
      <c r="V112" s="45">
        <v>0</v>
      </c>
      <c r="W112" s="45">
        <v>0</v>
      </c>
      <c r="X112" s="45">
        <v>0</v>
      </c>
      <c r="Y112" s="45">
        <v>0</v>
      </c>
      <c r="Z112" s="45">
        <v>0</v>
      </c>
      <c r="AA112" s="45">
        <v>0</v>
      </c>
      <c r="AB112" s="45">
        <v>0</v>
      </c>
      <c r="AC112" s="45">
        <v>0</v>
      </c>
      <c r="AD112" s="45">
        <v>0</v>
      </c>
      <c r="AE112" s="80">
        <v>0</v>
      </c>
      <c r="AF112" s="80">
        <v>0</v>
      </c>
      <c r="AG112" s="80">
        <v>0</v>
      </c>
      <c r="AH112" s="80">
        <v>0</v>
      </c>
      <c r="AI112" s="80">
        <v>0</v>
      </c>
      <c r="AJ112" s="80">
        <v>0</v>
      </c>
      <c r="AK112" s="80">
        <v>0</v>
      </c>
      <c r="AL112" s="80">
        <v>0</v>
      </c>
      <c r="AM112" s="80">
        <v>0</v>
      </c>
      <c r="AN112" s="43">
        <v>0</v>
      </c>
      <c r="AO112" s="43">
        <v>0</v>
      </c>
      <c r="AP112" s="43">
        <v>0</v>
      </c>
      <c r="AQ112" s="43">
        <v>0</v>
      </c>
      <c r="AR112" s="43">
        <v>0</v>
      </c>
      <c r="AS112" s="43">
        <v>0</v>
      </c>
      <c r="AT112" s="43">
        <v>0</v>
      </c>
      <c r="AU112" s="43">
        <v>0</v>
      </c>
      <c r="AV112" s="43">
        <v>0</v>
      </c>
      <c r="AW112" s="43">
        <v>0</v>
      </c>
      <c r="AX112" s="43">
        <v>0</v>
      </c>
      <c r="AY112" s="43">
        <v>0</v>
      </c>
      <c r="AZ112" s="43">
        <v>0</v>
      </c>
      <c r="BA112" s="43">
        <v>0</v>
      </c>
      <c r="BB112" s="43">
        <v>0</v>
      </c>
      <c r="BC112" s="43">
        <v>0</v>
      </c>
      <c r="BD112" s="43">
        <v>0</v>
      </c>
      <c r="BE112" s="43">
        <v>0</v>
      </c>
      <c r="BF112" s="55">
        <v>0</v>
      </c>
      <c r="BG112" s="55">
        <v>0</v>
      </c>
      <c r="BH112" s="55">
        <v>0</v>
      </c>
      <c r="BI112" s="55">
        <v>0</v>
      </c>
      <c r="BJ112" s="55">
        <v>0</v>
      </c>
      <c r="BK112" s="55">
        <v>0</v>
      </c>
      <c r="BL112" s="48">
        <v>0</v>
      </c>
      <c r="BM112" s="48">
        <v>0</v>
      </c>
      <c r="BN112" s="55">
        <v>0</v>
      </c>
      <c r="BO112" s="55">
        <v>0</v>
      </c>
      <c r="BP112" s="55">
        <v>0</v>
      </c>
      <c r="BQ112" s="55">
        <v>0</v>
      </c>
      <c r="BR112" s="55">
        <v>0</v>
      </c>
      <c r="BS112" s="55">
        <v>0</v>
      </c>
      <c r="BT112" s="55">
        <v>0</v>
      </c>
      <c r="BU112" s="55">
        <v>0</v>
      </c>
      <c r="BV112" s="55">
        <v>0</v>
      </c>
      <c r="BW112" s="55">
        <v>0</v>
      </c>
      <c r="BX112" s="57">
        <v>0</v>
      </c>
      <c r="BY112" s="55">
        <v>0</v>
      </c>
      <c r="BZ112" s="55">
        <v>0</v>
      </c>
      <c r="CA112" s="55">
        <v>0</v>
      </c>
      <c r="CB112" s="57">
        <v>0</v>
      </c>
      <c r="CC112" s="55">
        <v>0</v>
      </c>
      <c r="CD112" s="55">
        <v>0</v>
      </c>
      <c r="CE112" s="57">
        <v>0</v>
      </c>
      <c r="CF112" s="57">
        <v>0</v>
      </c>
      <c r="CG112" s="57">
        <v>0</v>
      </c>
      <c r="CH112" s="57">
        <v>0</v>
      </c>
      <c r="CI112" s="57">
        <v>0</v>
      </c>
      <c r="CJ112" s="57">
        <v>0</v>
      </c>
      <c r="CK112" s="57">
        <v>0</v>
      </c>
      <c r="CL112" s="57">
        <v>0</v>
      </c>
      <c r="CM112" s="57">
        <v>0</v>
      </c>
      <c r="CN112" s="57">
        <v>0</v>
      </c>
      <c r="CO112" s="57">
        <v>0</v>
      </c>
      <c r="CP112" s="57">
        <v>0</v>
      </c>
      <c r="CQ112" s="55">
        <v>0</v>
      </c>
      <c r="CR112" s="55">
        <v>0</v>
      </c>
      <c r="CS112" s="55">
        <v>0</v>
      </c>
      <c r="CT112" s="57">
        <v>0</v>
      </c>
      <c r="CU112" s="55">
        <v>0</v>
      </c>
      <c r="CV112" s="55">
        <v>0</v>
      </c>
      <c r="CW112" s="55">
        <v>0</v>
      </c>
      <c r="CX112" s="55">
        <v>0</v>
      </c>
      <c r="CY112" s="83">
        <v>0</v>
      </c>
      <c r="CZ112" s="83">
        <v>0</v>
      </c>
      <c r="DA112" s="83">
        <v>0</v>
      </c>
      <c r="DB112" s="83">
        <v>0</v>
      </c>
      <c r="DC112" s="83">
        <v>0</v>
      </c>
      <c r="DD112" s="83">
        <v>0</v>
      </c>
      <c r="DE112" s="83">
        <v>0</v>
      </c>
      <c r="DF112" s="83">
        <v>0</v>
      </c>
      <c r="DG112" s="83">
        <v>0</v>
      </c>
      <c r="DH112" s="57">
        <v>0</v>
      </c>
      <c r="DI112" s="55">
        <v>0</v>
      </c>
      <c r="DJ112" s="55">
        <v>0</v>
      </c>
      <c r="DK112" s="55">
        <v>0</v>
      </c>
      <c r="DL112" s="57">
        <v>0</v>
      </c>
      <c r="DM112" s="55">
        <v>0</v>
      </c>
      <c r="DN112" s="43">
        <v>0</v>
      </c>
      <c r="DO112" s="57">
        <v>0</v>
      </c>
      <c r="DP112" s="57">
        <v>0</v>
      </c>
      <c r="DQ112" s="57">
        <v>0</v>
      </c>
      <c r="DR112" s="57">
        <v>0</v>
      </c>
      <c r="DS112" s="57">
        <v>0</v>
      </c>
      <c r="DT112" s="57">
        <v>0</v>
      </c>
      <c r="DU112" s="57">
        <v>0</v>
      </c>
      <c r="DV112" s="57">
        <v>0</v>
      </c>
      <c r="DW112" s="57">
        <v>0</v>
      </c>
      <c r="DX112" s="57">
        <v>0</v>
      </c>
      <c r="DY112" s="57">
        <v>0</v>
      </c>
      <c r="DZ112" s="45">
        <v>0</v>
      </c>
      <c r="EA112" s="45">
        <v>0</v>
      </c>
      <c r="EB112" s="45">
        <v>0</v>
      </c>
      <c r="EC112" s="45">
        <v>0</v>
      </c>
      <c r="ED112" s="45">
        <v>0</v>
      </c>
      <c r="EE112" s="45">
        <v>0</v>
      </c>
      <c r="EF112" s="45">
        <v>0</v>
      </c>
      <c r="EG112" s="45">
        <v>0</v>
      </c>
      <c r="EH112" s="45">
        <v>0</v>
      </c>
      <c r="EI112" s="39">
        <f t="shared" si="503"/>
        <v>0</v>
      </c>
      <c r="EJ112" s="39">
        <f t="shared" si="504"/>
        <v>0</v>
      </c>
      <c r="EK112" s="39">
        <f t="shared" si="505"/>
        <v>0</v>
      </c>
      <c r="EL112" s="39">
        <f t="shared" si="506"/>
        <v>0</v>
      </c>
      <c r="EM112" s="39">
        <f t="shared" si="507"/>
        <v>0</v>
      </c>
      <c r="EN112" s="39">
        <f t="shared" si="508"/>
        <v>0</v>
      </c>
      <c r="EO112" s="39">
        <f t="shared" si="509"/>
        <v>0</v>
      </c>
      <c r="EP112" s="39">
        <f t="shared" si="510"/>
        <v>0</v>
      </c>
      <c r="EQ112" s="39">
        <f t="shared" si="511"/>
        <v>0</v>
      </c>
      <c r="ER112" s="43" t="s">
        <v>100</v>
      </c>
    </row>
    <row r="113" spans="1:148" s="41" customFormat="1" ht="75.75" customHeight="1" x14ac:dyDescent="0.25">
      <c r="A113" s="90" t="s">
        <v>12</v>
      </c>
      <c r="B113" s="36" t="s">
        <v>96</v>
      </c>
      <c r="C113" s="42" t="s">
        <v>101</v>
      </c>
      <c r="D113" s="45">
        <v>0</v>
      </c>
      <c r="E113" s="45">
        <v>0</v>
      </c>
      <c r="F113" s="45">
        <v>0</v>
      </c>
      <c r="G113" s="45">
        <v>0</v>
      </c>
      <c r="H113" s="45">
        <v>0</v>
      </c>
      <c r="I113" s="45">
        <v>0</v>
      </c>
      <c r="J113" s="45">
        <v>0</v>
      </c>
      <c r="K113" s="45">
        <v>0</v>
      </c>
      <c r="L113" s="45">
        <v>0</v>
      </c>
      <c r="M113" s="45">
        <v>0</v>
      </c>
      <c r="N113" s="45">
        <v>0</v>
      </c>
      <c r="O113" s="45">
        <v>0</v>
      </c>
      <c r="P113" s="45">
        <v>0</v>
      </c>
      <c r="Q113" s="45">
        <v>0</v>
      </c>
      <c r="R113" s="45">
        <v>0</v>
      </c>
      <c r="S113" s="45">
        <v>0</v>
      </c>
      <c r="T113" s="45">
        <v>0</v>
      </c>
      <c r="U113" s="45">
        <v>0</v>
      </c>
      <c r="V113" s="45">
        <v>0</v>
      </c>
      <c r="W113" s="45">
        <v>0</v>
      </c>
      <c r="X113" s="45">
        <v>0</v>
      </c>
      <c r="Y113" s="45">
        <v>0</v>
      </c>
      <c r="Z113" s="45">
        <v>0</v>
      </c>
      <c r="AA113" s="45">
        <v>0</v>
      </c>
      <c r="AB113" s="45">
        <v>0</v>
      </c>
      <c r="AC113" s="45">
        <v>0</v>
      </c>
      <c r="AD113" s="45">
        <v>0</v>
      </c>
      <c r="AE113" s="80">
        <v>0</v>
      </c>
      <c r="AF113" s="80">
        <v>0</v>
      </c>
      <c r="AG113" s="80">
        <v>0</v>
      </c>
      <c r="AH113" s="80">
        <v>0</v>
      </c>
      <c r="AI113" s="80">
        <v>0</v>
      </c>
      <c r="AJ113" s="80">
        <v>0</v>
      </c>
      <c r="AK113" s="80">
        <v>0</v>
      </c>
      <c r="AL113" s="80">
        <v>0</v>
      </c>
      <c r="AM113" s="80">
        <v>0</v>
      </c>
      <c r="AN113" s="43">
        <v>0</v>
      </c>
      <c r="AO113" s="43">
        <v>0</v>
      </c>
      <c r="AP113" s="43">
        <v>0</v>
      </c>
      <c r="AQ113" s="43">
        <v>0</v>
      </c>
      <c r="AR113" s="43">
        <v>0</v>
      </c>
      <c r="AS113" s="43">
        <v>0</v>
      </c>
      <c r="AT113" s="43">
        <v>0</v>
      </c>
      <c r="AU113" s="43">
        <v>0</v>
      </c>
      <c r="AV113" s="43">
        <v>0</v>
      </c>
      <c r="AW113" s="43">
        <v>0</v>
      </c>
      <c r="AX113" s="43">
        <v>0</v>
      </c>
      <c r="AY113" s="43">
        <v>0</v>
      </c>
      <c r="AZ113" s="43">
        <v>0</v>
      </c>
      <c r="BA113" s="43">
        <v>0</v>
      </c>
      <c r="BB113" s="43">
        <v>0</v>
      </c>
      <c r="BC113" s="43">
        <v>0</v>
      </c>
      <c r="BD113" s="43">
        <v>0</v>
      </c>
      <c r="BE113" s="43">
        <v>0</v>
      </c>
      <c r="BF113" s="55">
        <v>0</v>
      </c>
      <c r="BG113" s="55">
        <v>0</v>
      </c>
      <c r="BH113" s="55">
        <v>0</v>
      </c>
      <c r="BI113" s="55">
        <v>0</v>
      </c>
      <c r="BJ113" s="55">
        <v>0</v>
      </c>
      <c r="BK113" s="55">
        <v>0</v>
      </c>
      <c r="BL113" s="48">
        <v>0</v>
      </c>
      <c r="BM113" s="48">
        <v>0</v>
      </c>
      <c r="BN113" s="55">
        <v>0</v>
      </c>
      <c r="BO113" s="55">
        <v>0</v>
      </c>
      <c r="BP113" s="55">
        <v>0</v>
      </c>
      <c r="BQ113" s="55">
        <v>0</v>
      </c>
      <c r="BR113" s="55">
        <v>0</v>
      </c>
      <c r="BS113" s="55">
        <v>0</v>
      </c>
      <c r="BT113" s="55">
        <v>0</v>
      </c>
      <c r="BU113" s="55">
        <v>0</v>
      </c>
      <c r="BV113" s="55">
        <v>0</v>
      </c>
      <c r="BW113" s="55">
        <v>0</v>
      </c>
      <c r="BX113" s="57">
        <v>0</v>
      </c>
      <c r="BY113" s="55">
        <v>0</v>
      </c>
      <c r="BZ113" s="55">
        <v>0</v>
      </c>
      <c r="CA113" s="55">
        <v>0</v>
      </c>
      <c r="CB113" s="57">
        <v>0</v>
      </c>
      <c r="CC113" s="55">
        <v>0</v>
      </c>
      <c r="CD113" s="55">
        <v>0</v>
      </c>
      <c r="CE113" s="57">
        <v>0</v>
      </c>
      <c r="CF113" s="57">
        <v>0</v>
      </c>
      <c r="CG113" s="57">
        <v>0</v>
      </c>
      <c r="CH113" s="57">
        <v>0</v>
      </c>
      <c r="CI113" s="57">
        <v>0</v>
      </c>
      <c r="CJ113" s="57">
        <v>0</v>
      </c>
      <c r="CK113" s="57">
        <v>0</v>
      </c>
      <c r="CL113" s="57">
        <v>0</v>
      </c>
      <c r="CM113" s="57">
        <v>0</v>
      </c>
      <c r="CN113" s="57">
        <v>0</v>
      </c>
      <c r="CO113" s="57">
        <v>0</v>
      </c>
      <c r="CP113" s="57">
        <v>0</v>
      </c>
      <c r="CQ113" s="55">
        <v>0</v>
      </c>
      <c r="CR113" s="55">
        <v>0</v>
      </c>
      <c r="CS113" s="55">
        <v>0</v>
      </c>
      <c r="CT113" s="57">
        <v>0</v>
      </c>
      <c r="CU113" s="55">
        <v>0</v>
      </c>
      <c r="CV113" s="55">
        <v>0</v>
      </c>
      <c r="CW113" s="55">
        <v>0</v>
      </c>
      <c r="CX113" s="55">
        <v>0</v>
      </c>
      <c r="CY113" s="55">
        <v>0</v>
      </c>
      <c r="CZ113" s="55">
        <v>0</v>
      </c>
      <c r="DA113" s="55">
        <v>0</v>
      </c>
      <c r="DB113" s="55">
        <v>0</v>
      </c>
      <c r="DC113" s="55">
        <v>0</v>
      </c>
      <c r="DD113" s="55">
        <v>0</v>
      </c>
      <c r="DE113" s="55">
        <v>0</v>
      </c>
      <c r="DF113" s="55">
        <v>0</v>
      </c>
      <c r="DG113" s="55">
        <v>0</v>
      </c>
      <c r="DH113" s="57">
        <v>0</v>
      </c>
      <c r="DI113" s="55">
        <v>0</v>
      </c>
      <c r="DJ113" s="55">
        <v>0</v>
      </c>
      <c r="DK113" s="55">
        <v>0</v>
      </c>
      <c r="DL113" s="57">
        <v>0</v>
      </c>
      <c r="DM113" s="55">
        <v>0</v>
      </c>
      <c r="DN113" s="43">
        <v>0</v>
      </c>
      <c r="DO113" s="57">
        <v>0</v>
      </c>
      <c r="DP113" s="57">
        <v>0</v>
      </c>
      <c r="DQ113" s="57">
        <v>0</v>
      </c>
      <c r="DR113" s="57">
        <v>0</v>
      </c>
      <c r="DS113" s="57">
        <v>0</v>
      </c>
      <c r="DT113" s="57">
        <v>0</v>
      </c>
      <c r="DU113" s="57">
        <v>0</v>
      </c>
      <c r="DV113" s="57">
        <v>0</v>
      </c>
      <c r="DW113" s="57">
        <v>0</v>
      </c>
      <c r="DX113" s="57">
        <v>0</v>
      </c>
      <c r="DY113" s="57">
        <v>0</v>
      </c>
      <c r="DZ113" s="45">
        <v>0</v>
      </c>
      <c r="EA113" s="45">
        <v>0</v>
      </c>
      <c r="EB113" s="45">
        <v>0</v>
      </c>
      <c r="EC113" s="45">
        <v>0</v>
      </c>
      <c r="ED113" s="45">
        <v>0</v>
      </c>
      <c r="EE113" s="45">
        <v>0</v>
      </c>
      <c r="EF113" s="45">
        <v>0</v>
      </c>
      <c r="EG113" s="45">
        <v>0</v>
      </c>
      <c r="EH113" s="45">
        <v>0</v>
      </c>
      <c r="EI113" s="39">
        <f t="shared" si="503"/>
        <v>0</v>
      </c>
      <c r="EJ113" s="39">
        <f t="shared" si="504"/>
        <v>0</v>
      </c>
      <c r="EK113" s="39">
        <f t="shared" si="505"/>
        <v>0</v>
      </c>
      <c r="EL113" s="39">
        <f t="shared" si="506"/>
        <v>0</v>
      </c>
      <c r="EM113" s="39">
        <f t="shared" si="507"/>
        <v>0</v>
      </c>
      <c r="EN113" s="39">
        <f t="shared" si="508"/>
        <v>0</v>
      </c>
      <c r="EO113" s="39">
        <f t="shared" si="509"/>
        <v>0</v>
      </c>
      <c r="EP113" s="39">
        <f t="shared" si="510"/>
        <v>0</v>
      </c>
      <c r="EQ113" s="39">
        <f t="shared" si="511"/>
        <v>0</v>
      </c>
      <c r="ER113" s="43" t="s">
        <v>100</v>
      </c>
    </row>
    <row r="114" spans="1:148" s="41" customFormat="1" ht="37.5" x14ac:dyDescent="0.25">
      <c r="A114" s="90" t="s">
        <v>33</v>
      </c>
      <c r="B114" s="36" t="s">
        <v>97</v>
      </c>
      <c r="C114" s="42" t="s">
        <v>101</v>
      </c>
      <c r="D114" s="38">
        <v>0</v>
      </c>
      <c r="E114" s="38">
        <v>0</v>
      </c>
      <c r="F114" s="38">
        <v>0</v>
      </c>
      <c r="G114" s="38">
        <v>0</v>
      </c>
      <c r="H114" s="38">
        <v>0</v>
      </c>
      <c r="I114" s="38">
        <v>0</v>
      </c>
      <c r="J114" s="38">
        <v>0</v>
      </c>
      <c r="K114" s="38">
        <v>0</v>
      </c>
      <c r="L114" s="38">
        <v>7</v>
      </c>
      <c r="M114" s="38">
        <f t="shared" ref="M114:BX114" si="711">SUM(M115)</f>
        <v>0</v>
      </c>
      <c r="N114" s="38">
        <f t="shared" si="711"/>
        <v>0</v>
      </c>
      <c r="O114" s="38">
        <f t="shared" si="711"/>
        <v>0</v>
      </c>
      <c r="P114" s="38">
        <f t="shared" si="711"/>
        <v>0</v>
      </c>
      <c r="Q114" s="38">
        <f t="shared" si="711"/>
        <v>0</v>
      </c>
      <c r="R114" s="38">
        <f t="shared" si="711"/>
        <v>0</v>
      </c>
      <c r="S114" s="38">
        <f t="shared" si="711"/>
        <v>0</v>
      </c>
      <c r="T114" s="38">
        <f t="shared" si="711"/>
        <v>0</v>
      </c>
      <c r="U114" s="38">
        <f t="shared" si="711"/>
        <v>7</v>
      </c>
      <c r="V114" s="38">
        <v>0</v>
      </c>
      <c r="W114" s="38">
        <v>0</v>
      </c>
      <c r="X114" s="38">
        <v>0</v>
      </c>
      <c r="Y114" s="38">
        <v>0</v>
      </c>
      <c r="Z114" s="38">
        <v>0</v>
      </c>
      <c r="AA114" s="38">
        <v>0</v>
      </c>
      <c r="AB114" s="38">
        <v>0</v>
      </c>
      <c r="AC114" s="38">
        <v>0</v>
      </c>
      <c r="AD114" s="38">
        <v>0</v>
      </c>
      <c r="AE114" s="38">
        <f t="shared" si="711"/>
        <v>0</v>
      </c>
      <c r="AF114" s="38">
        <f t="shared" si="711"/>
        <v>0</v>
      </c>
      <c r="AG114" s="38">
        <f t="shared" si="711"/>
        <v>0</v>
      </c>
      <c r="AH114" s="38">
        <f t="shared" si="711"/>
        <v>0</v>
      </c>
      <c r="AI114" s="38">
        <f t="shared" si="711"/>
        <v>0</v>
      </c>
      <c r="AJ114" s="38">
        <f t="shared" si="711"/>
        <v>0</v>
      </c>
      <c r="AK114" s="38">
        <f t="shared" si="711"/>
        <v>0</v>
      </c>
      <c r="AL114" s="38">
        <f t="shared" si="711"/>
        <v>0</v>
      </c>
      <c r="AM114" s="38">
        <f t="shared" si="711"/>
        <v>0</v>
      </c>
      <c r="AN114" s="38">
        <f t="shared" si="711"/>
        <v>0</v>
      </c>
      <c r="AO114" s="38">
        <f t="shared" si="711"/>
        <v>0</v>
      </c>
      <c r="AP114" s="38">
        <f t="shared" si="711"/>
        <v>0</v>
      </c>
      <c r="AQ114" s="38">
        <f t="shared" si="711"/>
        <v>0</v>
      </c>
      <c r="AR114" s="38">
        <f t="shared" si="711"/>
        <v>0</v>
      </c>
      <c r="AS114" s="38">
        <f t="shared" si="711"/>
        <v>0</v>
      </c>
      <c r="AT114" s="38">
        <f t="shared" si="711"/>
        <v>0</v>
      </c>
      <c r="AU114" s="38">
        <f t="shared" si="711"/>
        <v>0</v>
      </c>
      <c r="AV114" s="38">
        <f t="shared" si="711"/>
        <v>0</v>
      </c>
      <c r="AW114" s="38">
        <f t="shared" si="711"/>
        <v>0</v>
      </c>
      <c r="AX114" s="38">
        <f t="shared" si="711"/>
        <v>0</v>
      </c>
      <c r="AY114" s="38">
        <f t="shared" si="711"/>
        <v>0</v>
      </c>
      <c r="AZ114" s="38">
        <f t="shared" si="711"/>
        <v>0</v>
      </c>
      <c r="BA114" s="38">
        <f t="shared" si="711"/>
        <v>0</v>
      </c>
      <c r="BB114" s="38">
        <f t="shared" si="711"/>
        <v>0</v>
      </c>
      <c r="BC114" s="38">
        <f t="shared" si="711"/>
        <v>0</v>
      </c>
      <c r="BD114" s="38">
        <f t="shared" si="711"/>
        <v>0</v>
      </c>
      <c r="BE114" s="38">
        <f t="shared" si="711"/>
        <v>0</v>
      </c>
      <c r="BF114" s="38">
        <f t="shared" si="711"/>
        <v>0</v>
      </c>
      <c r="BG114" s="38">
        <f t="shared" si="711"/>
        <v>0</v>
      </c>
      <c r="BH114" s="38">
        <f t="shared" si="711"/>
        <v>0</v>
      </c>
      <c r="BI114" s="38">
        <f t="shared" si="711"/>
        <v>0</v>
      </c>
      <c r="BJ114" s="38">
        <f t="shared" si="711"/>
        <v>0</v>
      </c>
      <c r="BK114" s="38">
        <f t="shared" si="711"/>
        <v>0</v>
      </c>
      <c r="BL114" s="38">
        <f t="shared" si="711"/>
        <v>0</v>
      </c>
      <c r="BM114" s="38">
        <f t="shared" si="711"/>
        <v>0</v>
      </c>
      <c r="BN114" s="38">
        <f t="shared" si="711"/>
        <v>7</v>
      </c>
      <c r="BO114" s="38">
        <f t="shared" si="711"/>
        <v>0</v>
      </c>
      <c r="BP114" s="38">
        <f t="shared" si="711"/>
        <v>0</v>
      </c>
      <c r="BQ114" s="38">
        <f t="shared" si="711"/>
        <v>0</v>
      </c>
      <c r="BR114" s="38">
        <f t="shared" si="711"/>
        <v>0</v>
      </c>
      <c r="BS114" s="38">
        <f t="shared" si="711"/>
        <v>0</v>
      </c>
      <c r="BT114" s="38">
        <f t="shared" si="711"/>
        <v>0</v>
      </c>
      <c r="BU114" s="38">
        <f t="shared" si="711"/>
        <v>0</v>
      </c>
      <c r="BV114" s="38">
        <f t="shared" si="711"/>
        <v>0</v>
      </c>
      <c r="BW114" s="38">
        <f t="shared" si="711"/>
        <v>7</v>
      </c>
      <c r="BX114" s="38">
        <f t="shared" si="711"/>
        <v>0</v>
      </c>
      <c r="BY114" s="38">
        <f t="shared" ref="BY114:EH114" si="712">SUM(BY115)</f>
        <v>0</v>
      </c>
      <c r="BZ114" s="38">
        <f t="shared" si="712"/>
        <v>0</v>
      </c>
      <c r="CA114" s="38">
        <f t="shared" si="712"/>
        <v>0</v>
      </c>
      <c r="CB114" s="38">
        <f t="shared" si="712"/>
        <v>0</v>
      </c>
      <c r="CC114" s="38">
        <f t="shared" si="712"/>
        <v>0</v>
      </c>
      <c r="CD114" s="38">
        <f t="shared" si="712"/>
        <v>0</v>
      </c>
      <c r="CE114" s="38">
        <f t="shared" si="712"/>
        <v>0</v>
      </c>
      <c r="CF114" s="38">
        <f t="shared" si="712"/>
        <v>0</v>
      </c>
      <c r="CG114" s="38">
        <f t="shared" si="712"/>
        <v>0</v>
      </c>
      <c r="CH114" s="38">
        <f t="shared" si="712"/>
        <v>0</v>
      </c>
      <c r="CI114" s="38">
        <f t="shared" si="712"/>
        <v>0</v>
      </c>
      <c r="CJ114" s="38">
        <f t="shared" si="712"/>
        <v>0</v>
      </c>
      <c r="CK114" s="38">
        <f t="shared" si="712"/>
        <v>0</v>
      </c>
      <c r="CL114" s="38">
        <f t="shared" si="712"/>
        <v>0</v>
      </c>
      <c r="CM114" s="38">
        <f t="shared" si="712"/>
        <v>0</v>
      </c>
      <c r="CN114" s="38">
        <f t="shared" si="712"/>
        <v>0</v>
      </c>
      <c r="CO114" s="38">
        <f t="shared" si="712"/>
        <v>0</v>
      </c>
      <c r="CP114" s="38">
        <f t="shared" si="712"/>
        <v>0</v>
      </c>
      <c r="CQ114" s="38">
        <f t="shared" si="712"/>
        <v>0</v>
      </c>
      <c r="CR114" s="38">
        <f t="shared" si="712"/>
        <v>0</v>
      </c>
      <c r="CS114" s="38">
        <f t="shared" si="712"/>
        <v>0</v>
      </c>
      <c r="CT114" s="38">
        <f t="shared" si="712"/>
        <v>0</v>
      </c>
      <c r="CU114" s="38">
        <f t="shared" si="712"/>
        <v>0</v>
      </c>
      <c r="CV114" s="38">
        <f t="shared" si="712"/>
        <v>0</v>
      </c>
      <c r="CW114" s="38">
        <f t="shared" si="712"/>
        <v>0</v>
      </c>
      <c r="CX114" s="38">
        <f t="shared" si="712"/>
        <v>0</v>
      </c>
      <c r="CY114" s="38">
        <f t="shared" si="712"/>
        <v>0</v>
      </c>
      <c r="CZ114" s="38">
        <f t="shared" si="712"/>
        <v>0</v>
      </c>
      <c r="DA114" s="38">
        <f t="shared" si="712"/>
        <v>0</v>
      </c>
      <c r="DB114" s="38">
        <f t="shared" si="712"/>
        <v>0</v>
      </c>
      <c r="DC114" s="38">
        <f t="shared" si="712"/>
        <v>0</v>
      </c>
      <c r="DD114" s="38">
        <f t="shared" si="712"/>
        <v>0</v>
      </c>
      <c r="DE114" s="38">
        <f t="shared" si="712"/>
        <v>0</v>
      </c>
      <c r="DF114" s="38">
        <f t="shared" si="712"/>
        <v>0</v>
      </c>
      <c r="DG114" s="38">
        <f t="shared" si="712"/>
        <v>0</v>
      </c>
      <c r="DH114" s="38">
        <f t="shared" si="712"/>
        <v>0</v>
      </c>
      <c r="DI114" s="38">
        <f t="shared" si="712"/>
        <v>0</v>
      </c>
      <c r="DJ114" s="38">
        <f t="shared" si="712"/>
        <v>0</v>
      </c>
      <c r="DK114" s="38">
        <f t="shared" si="712"/>
        <v>0</v>
      </c>
      <c r="DL114" s="38">
        <f t="shared" si="712"/>
        <v>0</v>
      </c>
      <c r="DM114" s="38">
        <f t="shared" si="712"/>
        <v>0</v>
      </c>
      <c r="DN114" s="38">
        <f t="shared" si="712"/>
        <v>0</v>
      </c>
      <c r="DO114" s="38">
        <f t="shared" si="712"/>
        <v>0</v>
      </c>
      <c r="DP114" s="38">
        <f t="shared" si="712"/>
        <v>0</v>
      </c>
      <c r="DQ114" s="38">
        <f t="shared" si="712"/>
        <v>0</v>
      </c>
      <c r="DR114" s="38">
        <f t="shared" si="712"/>
        <v>0</v>
      </c>
      <c r="DS114" s="38">
        <f t="shared" si="712"/>
        <v>0</v>
      </c>
      <c r="DT114" s="38">
        <f t="shared" si="712"/>
        <v>0</v>
      </c>
      <c r="DU114" s="38">
        <f t="shared" si="712"/>
        <v>0</v>
      </c>
      <c r="DV114" s="38">
        <f t="shared" si="712"/>
        <v>0</v>
      </c>
      <c r="DW114" s="38">
        <f t="shared" si="712"/>
        <v>0</v>
      </c>
      <c r="DX114" s="38">
        <f t="shared" si="712"/>
        <v>0</v>
      </c>
      <c r="DY114" s="38">
        <f t="shared" si="712"/>
        <v>0</v>
      </c>
      <c r="DZ114" s="38">
        <f t="shared" si="712"/>
        <v>0</v>
      </c>
      <c r="EA114" s="38">
        <f t="shared" si="712"/>
        <v>0</v>
      </c>
      <c r="EB114" s="38">
        <f t="shared" si="712"/>
        <v>0</v>
      </c>
      <c r="EC114" s="38">
        <f t="shared" si="712"/>
        <v>0</v>
      </c>
      <c r="ED114" s="38">
        <f t="shared" si="712"/>
        <v>0</v>
      </c>
      <c r="EE114" s="38">
        <f t="shared" si="712"/>
        <v>0</v>
      </c>
      <c r="EF114" s="38">
        <f t="shared" si="712"/>
        <v>0</v>
      </c>
      <c r="EG114" s="38">
        <f t="shared" si="712"/>
        <v>0</v>
      </c>
      <c r="EH114" s="38">
        <f t="shared" si="712"/>
        <v>7</v>
      </c>
      <c r="EI114" s="39">
        <f t="shared" si="503"/>
        <v>0</v>
      </c>
      <c r="EJ114" s="39">
        <f t="shared" si="504"/>
        <v>0</v>
      </c>
      <c r="EK114" s="39">
        <f t="shared" si="505"/>
        <v>0</v>
      </c>
      <c r="EL114" s="39">
        <f t="shared" si="506"/>
        <v>0</v>
      </c>
      <c r="EM114" s="39">
        <f t="shared" si="507"/>
        <v>0</v>
      </c>
      <c r="EN114" s="39">
        <f t="shared" si="508"/>
        <v>0</v>
      </c>
      <c r="EO114" s="39">
        <f t="shared" si="509"/>
        <v>0</v>
      </c>
      <c r="EP114" s="39">
        <f t="shared" si="510"/>
        <v>0</v>
      </c>
      <c r="EQ114" s="39">
        <f t="shared" si="511"/>
        <v>7</v>
      </c>
      <c r="ER114" s="43" t="s">
        <v>100</v>
      </c>
    </row>
    <row r="115" spans="1:148" s="41" customFormat="1" ht="51" customHeight="1" x14ac:dyDescent="0.25">
      <c r="A115" s="90" t="s">
        <v>272</v>
      </c>
      <c r="B115" s="52" t="s">
        <v>335</v>
      </c>
      <c r="C115" s="53" t="s">
        <v>301</v>
      </c>
      <c r="D115" s="49">
        <v>0</v>
      </c>
      <c r="E115" s="49">
        <v>0</v>
      </c>
      <c r="F115" s="49">
        <v>0</v>
      </c>
      <c r="G115" s="46">
        <v>0</v>
      </c>
      <c r="H115" s="46">
        <v>0</v>
      </c>
      <c r="I115" s="43">
        <v>0</v>
      </c>
      <c r="J115" s="43">
        <v>0</v>
      </c>
      <c r="K115" s="49">
        <v>0</v>
      </c>
      <c r="L115" s="49">
        <v>7</v>
      </c>
      <c r="M115" s="49">
        <v>0</v>
      </c>
      <c r="N115" s="49">
        <v>0</v>
      </c>
      <c r="O115" s="49">
        <v>0</v>
      </c>
      <c r="P115" s="46">
        <v>0</v>
      </c>
      <c r="Q115" s="46">
        <v>0</v>
      </c>
      <c r="R115" s="43">
        <v>0</v>
      </c>
      <c r="S115" s="43">
        <v>0</v>
      </c>
      <c r="T115" s="49">
        <v>0</v>
      </c>
      <c r="U115" s="49">
        <v>7</v>
      </c>
      <c r="V115" s="46">
        <v>0</v>
      </c>
      <c r="W115" s="46">
        <v>0</v>
      </c>
      <c r="X115" s="46">
        <v>0</v>
      </c>
      <c r="Y115" s="46">
        <v>0</v>
      </c>
      <c r="Z115" s="46">
        <v>0</v>
      </c>
      <c r="AA115" s="46">
        <v>0</v>
      </c>
      <c r="AB115" s="46">
        <v>0</v>
      </c>
      <c r="AC115" s="46">
        <v>0</v>
      </c>
      <c r="AD115" s="46">
        <v>0</v>
      </c>
      <c r="AE115" s="38">
        <v>0</v>
      </c>
      <c r="AF115" s="38">
        <v>0</v>
      </c>
      <c r="AG115" s="38">
        <v>0</v>
      </c>
      <c r="AH115" s="38">
        <v>0</v>
      </c>
      <c r="AI115" s="38">
        <v>0</v>
      </c>
      <c r="AJ115" s="38">
        <v>0</v>
      </c>
      <c r="AK115" s="38">
        <v>0</v>
      </c>
      <c r="AL115" s="38">
        <v>0</v>
      </c>
      <c r="AM115" s="38">
        <v>0</v>
      </c>
      <c r="AN115" s="46">
        <v>0</v>
      </c>
      <c r="AO115" s="46">
        <v>0</v>
      </c>
      <c r="AP115" s="46">
        <v>0</v>
      </c>
      <c r="AQ115" s="46">
        <v>0</v>
      </c>
      <c r="AR115" s="46">
        <v>0</v>
      </c>
      <c r="AS115" s="46">
        <v>0</v>
      </c>
      <c r="AT115" s="46">
        <v>0</v>
      </c>
      <c r="AU115" s="46">
        <v>0</v>
      </c>
      <c r="AV115" s="46">
        <v>0</v>
      </c>
      <c r="AW115" s="46">
        <v>0</v>
      </c>
      <c r="AX115" s="46">
        <v>0</v>
      </c>
      <c r="AY115" s="46">
        <v>0</v>
      </c>
      <c r="AZ115" s="46">
        <v>0</v>
      </c>
      <c r="BA115" s="46">
        <v>0</v>
      </c>
      <c r="BB115" s="46">
        <v>0</v>
      </c>
      <c r="BC115" s="46">
        <v>0</v>
      </c>
      <c r="BD115" s="46">
        <v>0</v>
      </c>
      <c r="BE115" s="46">
        <v>0</v>
      </c>
      <c r="BF115" s="46">
        <v>0</v>
      </c>
      <c r="BG115" s="46">
        <v>0</v>
      </c>
      <c r="BH115" s="46">
        <v>0</v>
      </c>
      <c r="BI115" s="46">
        <v>0</v>
      </c>
      <c r="BJ115" s="46">
        <v>0</v>
      </c>
      <c r="BK115" s="46">
        <v>0</v>
      </c>
      <c r="BL115" s="46">
        <v>0</v>
      </c>
      <c r="BM115" s="46">
        <v>0</v>
      </c>
      <c r="BN115" s="46">
        <v>7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v>0</v>
      </c>
      <c r="BU115" s="44">
        <v>0</v>
      </c>
      <c r="BV115" s="44">
        <v>0</v>
      </c>
      <c r="BW115" s="44">
        <v>7</v>
      </c>
      <c r="BX115" s="54">
        <v>0</v>
      </c>
      <c r="BY115" s="54">
        <v>0</v>
      </c>
      <c r="BZ115" s="54">
        <v>0</v>
      </c>
      <c r="CA115" s="54">
        <v>0</v>
      </c>
      <c r="CB115" s="54">
        <v>0</v>
      </c>
      <c r="CC115" s="54">
        <v>0</v>
      </c>
      <c r="CD115" s="54">
        <v>0</v>
      </c>
      <c r="CE115" s="54">
        <v>0</v>
      </c>
      <c r="CF115" s="54">
        <v>0</v>
      </c>
      <c r="CG115" s="54">
        <v>0</v>
      </c>
      <c r="CH115" s="54">
        <v>0</v>
      </c>
      <c r="CI115" s="54">
        <v>0</v>
      </c>
      <c r="CJ115" s="54">
        <v>0</v>
      </c>
      <c r="CK115" s="54">
        <v>0</v>
      </c>
      <c r="CL115" s="54">
        <v>0</v>
      </c>
      <c r="CM115" s="54">
        <v>0</v>
      </c>
      <c r="CN115" s="54">
        <v>0</v>
      </c>
      <c r="CO115" s="54">
        <v>0</v>
      </c>
      <c r="CP115" s="54">
        <v>0</v>
      </c>
      <c r="CQ115" s="54">
        <v>0</v>
      </c>
      <c r="CR115" s="54">
        <v>0</v>
      </c>
      <c r="CS115" s="54">
        <v>0</v>
      </c>
      <c r="CT115" s="54">
        <v>0</v>
      </c>
      <c r="CU115" s="54">
        <v>0</v>
      </c>
      <c r="CV115" s="54">
        <v>0</v>
      </c>
      <c r="CW115" s="54">
        <v>0</v>
      </c>
      <c r="CX115" s="54">
        <v>0</v>
      </c>
      <c r="CY115" s="54">
        <v>0</v>
      </c>
      <c r="CZ115" s="54">
        <v>0</v>
      </c>
      <c r="DA115" s="54">
        <v>0</v>
      </c>
      <c r="DB115" s="54">
        <v>0</v>
      </c>
      <c r="DC115" s="54">
        <v>0</v>
      </c>
      <c r="DD115" s="54">
        <v>0</v>
      </c>
      <c r="DE115" s="54">
        <v>0</v>
      </c>
      <c r="DF115" s="54">
        <v>0</v>
      </c>
      <c r="DG115" s="54">
        <v>0</v>
      </c>
      <c r="DH115" s="54">
        <v>0</v>
      </c>
      <c r="DI115" s="54">
        <v>0</v>
      </c>
      <c r="DJ115" s="54">
        <v>0</v>
      </c>
      <c r="DK115" s="54">
        <v>0</v>
      </c>
      <c r="DL115" s="54">
        <v>0</v>
      </c>
      <c r="DM115" s="54">
        <v>0</v>
      </c>
      <c r="DN115" s="54">
        <v>0</v>
      </c>
      <c r="DO115" s="54">
        <v>0</v>
      </c>
      <c r="DP115" s="54">
        <v>0</v>
      </c>
      <c r="DQ115" s="54">
        <v>0</v>
      </c>
      <c r="DR115" s="54">
        <v>0</v>
      </c>
      <c r="DS115" s="54">
        <v>0</v>
      </c>
      <c r="DT115" s="54">
        <v>0</v>
      </c>
      <c r="DU115" s="54">
        <v>0</v>
      </c>
      <c r="DV115" s="54">
        <v>0</v>
      </c>
      <c r="DW115" s="54">
        <v>0</v>
      </c>
      <c r="DX115" s="54">
        <v>0</v>
      </c>
      <c r="DY115" s="54">
        <v>0</v>
      </c>
      <c r="DZ115" s="49">
        <f t="shared" ref="DZ115:EH115" si="713">DH115+CP115+BX115+BF115+AN115</f>
        <v>0</v>
      </c>
      <c r="EA115" s="49">
        <f t="shared" si="713"/>
        <v>0</v>
      </c>
      <c r="EB115" s="49">
        <f t="shared" si="713"/>
        <v>0</v>
      </c>
      <c r="EC115" s="49">
        <f t="shared" si="713"/>
        <v>0</v>
      </c>
      <c r="ED115" s="49">
        <f t="shared" si="713"/>
        <v>0</v>
      </c>
      <c r="EE115" s="49">
        <f t="shared" si="713"/>
        <v>0</v>
      </c>
      <c r="EF115" s="49">
        <f t="shared" si="713"/>
        <v>0</v>
      </c>
      <c r="EG115" s="49">
        <f t="shared" si="713"/>
        <v>0</v>
      </c>
      <c r="EH115" s="49">
        <f t="shared" si="713"/>
        <v>7</v>
      </c>
      <c r="EI115" s="39">
        <f t="shared" si="503"/>
        <v>0</v>
      </c>
      <c r="EJ115" s="39">
        <f t="shared" si="504"/>
        <v>0</v>
      </c>
      <c r="EK115" s="39">
        <f t="shared" si="505"/>
        <v>0</v>
      </c>
      <c r="EL115" s="39">
        <f t="shared" si="506"/>
        <v>0</v>
      </c>
      <c r="EM115" s="39">
        <f t="shared" si="507"/>
        <v>0</v>
      </c>
      <c r="EN115" s="39">
        <f t="shared" si="508"/>
        <v>0</v>
      </c>
      <c r="EO115" s="39">
        <f t="shared" si="509"/>
        <v>0</v>
      </c>
      <c r="EP115" s="39">
        <f t="shared" si="510"/>
        <v>0</v>
      </c>
      <c r="EQ115" s="39">
        <f t="shared" si="511"/>
        <v>7</v>
      </c>
      <c r="ER115" s="43" t="s">
        <v>100</v>
      </c>
    </row>
    <row r="116" spans="1:148" ht="48.75" customHeight="1" x14ac:dyDescent="0.25">
      <c r="A116" s="90" t="s">
        <v>26</v>
      </c>
      <c r="B116" s="36" t="s">
        <v>98</v>
      </c>
      <c r="C116" s="42" t="s">
        <v>101</v>
      </c>
      <c r="D116" s="45">
        <v>0</v>
      </c>
      <c r="E116" s="45">
        <v>0</v>
      </c>
      <c r="F116" s="45"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v>0</v>
      </c>
      <c r="Z116" s="45">
        <v>0</v>
      </c>
      <c r="AA116" s="45">
        <v>0</v>
      </c>
      <c r="AB116" s="45">
        <v>0</v>
      </c>
      <c r="AC116" s="45">
        <v>0</v>
      </c>
      <c r="AD116" s="45">
        <v>0</v>
      </c>
      <c r="AE116" s="80">
        <v>0</v>
      </c>
      <c r="AF116" s="80">
        <v>0</v>
      </c>
      <c r="AG116" s="80">
        <v>0</v>
      </c>
      <c r="AH116" s="80">
        <v>0</v>
      </c>
      <c r="AI116" s="80">
        <v>0</v>
      </c>
      <c r="AJ116" s="80">
        <v>0</v>
      </c>
      <c r="AK116" s="80">
        <v>0</v>
      </c>
      <c r="AL116" s="80">
        <v>0</v>
      </c>
      <c r="AM116" s="80">
        <v>0</v>
      </c>
      <c r="AN116" s="43">
        <v>0</v>
      </c>
      <c r="AO116" s="43">
        <v>0</v>
      </c>
      <c r="AP116" s="43">
        <v>0</v>
      </c>
      <c r="AQ116" s="43">
        <v>0</v>
      </c>
      <c r="AR116" s="43">
        <v>0</v>
      </c>
      <c r="AS116" s="43">
        <v>0</v>
      </c>
      <c r="AT116" s="43">
        <v>0</v>
      </c>
      <c r="AU116" s="43">
        <v>0</v>
      </c>
      <c r="AV116" s="43">
        <v>0</v>
      </c>
      <c r="AW116" s="43">
        <v>0</v>
      </c>
      <c r="AX116" s="43">
        <v>0</v>
      </c>
      <c r="AY116" s="43">
        <v>0</v>
      </c>
      <c r="AZ116" s="43">
        <v>0</v>
      </c>
      <c r="BA116" s="43">
        <v>0</v>
      </c>
      <c r="BB116" s="43">
        <v>0</v>
      </c>
      <c r="BC116" s="43">
        <v>0</v>
      </c>
      <c r="BD116" s="43">
        <v>0</v>
      </c>
      <c r="BE116" s="43">
        <v>0</v>
      </c>
      <c r="BF116" s="55">
        <v>0</v>
      </c>
      <c r="BG116" s="55">
        <v>0</v>
      </c>
      <c r="BH116" s="55">
        <v>0</v>
      </c>
      <c r="BI116" s="55">
        <v>0</v>
      </c>
      <c r="BJ116" s="55">
        <v>0</v>
      </c>
      <c r="BK116" s="55">
        <v>0</v>
      </c>
      <c r="BL116" s="48">
        <v>0</v>
      </c>
      <c r="BM116" s="48">
        <v>0</v>
      </c>
      <c r="BN116" s="55">
        <v>0</v>
      </c>
      <c r="BO116" s="55">
        <v>0</v>
      </c>
      <c r="BP116" s="55">
        <v>0</v>
      </c>
      <c r="BQ116" s="55">
        <v>0</v>
      </c>
      <c r="BR116" s="55">
        <v>0</v>
      </c>
      <c r="BS116" s="55">
        <v>0</v>
      </c>
      <c r="BT116" s="55">
        <v>0</v>
      </c>
      <c r="BU116" s="55">
        <v>0</v>
      </c>
      <c r="BV116" s="55">
        <v>0</v>
      </c>
      <c r="BW116" s="55">
        <v>0</v>
      </c>
      <c r="BX116" s="55">
        <v>0</v>
      </c>
      <c r="BY116" s="55">
        <v>0</v>
      </c>
      <c r="BZ116" s="55">
        <v>0</v>
      </c>
      <c r="CA116" s="55">
        <v>0</v>
      </c>
      <c r="CB116" s="57">
        <v>0</v>
      </c>
      <c r="CC116" s="55">
        <v>0</v>
      </c>
      <c r="CD116" s="55">
        <v>0</v>
      </c>
      <c r="CE116" s="57">
        <v>0</v>
      </c>
      <c r="CF116" s="57">
        <v>0</v>
      </c>
      <c r="CG116" s="57">
        <v>0</v>
      </c>
      <c r="CH116" s="57">
        <v>0</v>
      </c>
      <c r="CI116" s="57">
        <v>0</v>
      </c>
      <c r="CJ116" s="57">
        <v>0</v>
      </c>
      <c r="CK116" s="57">
        <v>0</v>
      </c>
      <c r="CL116" s="57">
        <v>0</v>
      </c>
      <c r="CM116" s="57">
        <v>0</v>
      </c>
      <c r="CN116" s="57">
        <v>0</v>
      </c>
      <c r="CO116" s="57">
        <v>0</v>
      </c>
      <c r="CP116" s="57">
        <v>0</v>
      </c>
      <c r="CQ116" s="55">
        <v>0</v>
      </c>
      <c r="CR116" s="55">
        <v>0</v>
      </c>
      <c r="CS116" s="55">
        <v>0</v>
      </c>
      <c r="CT116" s="57">
        <v>0</v>
      </c>
      <c r="CU116" s="55">
        <v>0</v>
      </c>
      <c r="CV116" s="55">
        <v>0</v>
      </c>
      <c r="CW116" s="55">
        <v>0</v>
      </c>
      <c r="CX116" s="55">
        <v>0</v>
      </c>
      <c r="CY116" s="55">
        <v>0</v>
      </c>
      <c r="CZ116" s="55">
        <v>0</v>
      </c>
      <c r="DA116" s="55">
        <v>0</v>
      </c>
      <c r="DB116" s="55">
        <v>0</v>
      </c>
      <c r="DC116" s="55">
        <v>0</v>
      </c>
      <c r="DD116" s="55">
        <v>0</v>
      </c>
      <c r="DE116" s="55">
        <v>0</v>
      </c>
      <c r="DF116" s="55">
        <v>0</v>
      </c>
      <c r="DG116" s="55">
        <v>0</v>
      </c>
      <c r="DH116" s="57">
        <v>0</v>
      </c>
      <c r="DI116" s="55">
        <v>0</v>
      </c>
      <c r="DJ116" s="55">
        <v>0</v>
      </c>
      <c r="DK116" s="55">
        <v>0</v>
      </c>
      <c r="DL116" s="57">
        <v>0</v>
      </c>
      <c r="DM116" s="55">
        <v>0</v>
      </c>
      <c r="DN116" s="43">
        <v>0</v>
      </c>
      <c r="DO116" s="57">
        <v>0</v>
      </c>
      <c r="DP116" s="57">
        <v>0</v>
      </c>
      <c r="DQ116" s="57">
        <v>0</v>
      </c>
      <c r="DR116" s="57">
        <v>0</v>
      </c>
      <c r="DS116" s="57">
        <v>0</v>
      </c>
      <c r="DT116" s="57">
        <v>0</v>
      </c>
      <c r="DU116" s="57">
        <v>0</v>
      </c>
      <c r="DV116" s="57">
        <v>0</v>
      </c>
      <c r="DW116" s="57">
        <v>0</v>
      </c>
      <c r="DX116" s="57">
        <v>0</v>
      </c>
      <c r="DY116" s="57">
        <v>0</v>
      </c>
      <c r="DZ116" s="45">
        <v>0</v>
      </c>
      <c r="EA116" s="45">
        <v>0</v>
      </c>
      <c r="EB116" s="45">
        <v>0</v>
      </c>
      <c r="EC116" s="45">
        <v>0</v>
      </c>
      <c r="ED116" s="45">
        <v>0</v>
      </c>
      <c r="EE116" s="45">
        <v>0</v>
      </c>
      <c r="EF116" s="45">
        <v>0</v>
      </c>
      <c r="EG116" s="45">
        <v>0</v>
      </c>
      <c r="EH116" s="45">
        <v>0</v>
      </c>
      <c r="EI116" s="39">
        <f t="shared" si="503"/>
        <v>0</v>
      </c>
      <c r="EJ116" s="39">
        <f t="shared" si="504"/>
        <v>0</v>
      </c>
      <c r="EK116" s="39">
        <f t="shared" si="505"/>
        <v>0</v>
      </c>
      <c r="EL116" s="39">
        <f t="shared" si="506"/>
        <v>0</v>
      </c>
      <c r="EM116" s="39">
        <f t="shared" si="507"/>
        <v>0</v>
      </c>
      <c r="EN116" s="39">
        <f t="shared" si="508"/>
        <v>0</v>
      </c>
      <c r="EO116" s="39">
        <f t="shared" si="509"/>
        <v>0</v>
      </c>
      <c r="EP116" s="39">
        <f t="shared" si="510"/>
        <v>0</v>
      </c>
      <c r="EQ116" s="39">
        <f t="shared" si="511"/>
        <v>0</v>
      </c>
      <c r="ER116" s="43" t="s">
        <v>100</v>
      </c>
    </row>
    <row r="117" spans="1:148" ht="42" customHeight="1" x14ac:dyDescent="0.25">
      <c r="A117" s="90" t="s">
        <v>34</v>
      </c>
      <c r="B117" s="36" t="s">
        <v>99</v>
      </c>
      <c r="C117" s="42" t="s">
        <v>101</v>
      </c>
      <c r="D117" s="49">
        <f t="shared" ref="D117:BD117" si="714">SUM(D118:D123)</f>
        <v>0</v>
      </c>
      <c r="E117" s="49">
        <f t="shared" si="714"/>
        <v>0</v>
      </c>
      <c r="F117" s="49">
        <f t="shared" si="714"/>
        <v>0</v>
      </c>
      <c r="G117" s="49">
        <f t="shared" si="714"/>
        <v>0</v>
      </c>
      <c r="H117" s="49">
        <f t="shared" si="714"/>
        <v>0</v>
      </c>
      <c r="I117" s="49">
        <f t="shared" si="714"/>
        <v>0</v>
      </c>
      <c r="J117" s="49">
        <f t="shared" si="714"/>
        <v>0</v>
      </c>
      <c r="K117" s="49">
        <f t="shared" si="714"/>
        <v>0</v>
      </c>
      <c r="L117" s="49">
        <f t="shared" si="714"/>
        <v>4</v>
      </c>
      <c r="M117" s="49">
        <f t="shared" si="714"/>
        <v>0</v>
      </c>
      <c r="N117" s="49">
        <f t="shared" si="714"/>
        <v>0</v>
      </c>
      <c r="O117" s="49">
        <f t="shared" si="714"/>
        <v>0</v>
      </c>
      <c r="P117" s="49">
        <f t="shared" si="714"/>
        <v>0</v>
      </c>
      <c r="Q117" s="49">
        <f t="shared" si="714"/>
        <v>0</v>
      </c>
      <c r="R117" s="49">
        <f t="shared" si="714"/>
        <v>0</v>
      </c>
      <c r="S117" s="49">
        <f t="shared" si="714"/>
        <v>0</v>
      </c>
      <c r="T117" s="49">
        <f t="shared" si="714"/>
        <v>0</v>
      </c>
      <c r="U117" s="49">
        <f t="shared" si="714"/>
        <v>4</v>
      </c>
      <c r="V117" s="49">
        <f t="shared" si="714"/>
        <v>0</v>
      </c>
      <c r="W117" s="49">
        <f t="shared" si="714"/>
        <v>0</v>
      </c>
      <c r="X117" s="49">
        <f t="shared" si="714"/>
        <v>0</v>
      </c>
      <c r="Y117" s="49">
        <f t="shared" si="714"/>
        <v>0</v>
      </c>
      <c r="Z117" s="49">
        <f t="shared" si="714"/>
        <v>0</v>
      </c>
      <c r="AA117" s="49">
        <f t="shared" si="714"/>
        <v>0</v>
      </c>
      <c r="AB117" s="49">
        <f t="shared" si="714"/>
        <v>0</v>
      </c>
      <c r="AC117" s="49">
        <f t="shared" si="714"/>
        <v>0</v>
      </c>
      <c r="AD117" s="49">
        <f t="shared" si="714"/>
        <v>1</v>
      </c>
      <c r="AE117" s="49">
        <f t="shared" si="714"/>
        <v>0</v>
      </c>
      <c r="AF117" s="49">
        <f t="shared" si="714"/>
        <v>0</v>
      </c>
      <c r="AG117" s="49">
        <f t="shared" si="714"/>
        <v>0</v>
      </c>
      <c r="AH117" s="49">
        <f t="shared" si="714"/>
        <v>0</v>
      </c>
      <c r="AI117" s="49">
        <f t="shared" si="714"/>
        <v>0</v>
      </c>
      <c r="AJ117" s="49">
        <f t="shared" si="714"/>
        <v>0</v>
      </c>
      <c r="AK117" s="49">
        <f t="shared" si="714"/>
        <v>0</v>
      </c>
      <c r="AL117" s="49">
        <f t="shared" si="714"/>
        <v>0</v>
      </c>
      <c r="AM117" s="49">
        <f t="shared" si="714"/>
        <v>1</v>
      </c>
      <c r="AN117" s="49">
        <f t="shared" si="714"/>
        <v>0</v>
      </c>
      <c r="AO117" s="49">
        <f t="shared" si="714"/>
        <v>0</v>
      </c>
      <c r="AP117" s="49">
        <f t="shared" si="714"/>
        <v>0</v>
      </c>
      <c r="AQ117" s="49">
        <f t="shared" si="714"/>
        <v>0</v>
      </c>
      <c r="AR117" s="49">
        <f t="shared" si="714"/>
        <v>0</v>
      </c>
      <c r="AS117" s="49">
        <f t="shared" si="714"/>
        <v>0</v>
      </c>
      <c r="AT117" s="49">
        <f t="shared" si="714"/>
        <v>0</v>
      </c>
      <c r="AU117" s="49">
        <f t="shared" si="714"/>
        <v>0</v>
      </c>
      <c r="AV117" s="49">
        <f t="shared" si="714"/>
        <v>1</v>
      </c>
      <c r="AW117" s="49">
        <f t="shared" si="714"/>
        <v>0</v>
      </c>
      <c r="AX117" s="49">
        <f t="shared" si="714"/>
        <v>0</v>
      </c>
      <c r="AY117" s="49">
        <f t="shared" si="714"/>
        <v>0</v>
      </c>
      <c r="AZ117" s="49">
        <f t="shared" si="714"/>
        <v>0</v>
      </c>
      <c r="BA117" s="49">
        <f t="shared" si="714"/>
        <v>0</v>
      </c>
      <c r="BB117" s="49">
        <f t="shared" si="714"/>
        <v>0</v>
      </c>
      <c r="BC117" s="49">
        <f t="shared" si="714"/>
        <v>0</v>
      </c>
      <c r="BD117" s="49">
        <f t="shared" si="714"/>
        <v>0</v>
      </c>
      <c r="BE117" s="49">
        <f>SUM(BE118:BE123)</f>
        <v>3</v>
      </c>
      <c r="BF117" s="49">
        <f t="shared" ref="BF117:CW117" si="715">SUM(BF118:BF123)</f>
        <v>0</v>
      </c>
      <c r="BG117" s="49">
        <f t="shared" si="715"/>
        <v>0</v>
      </c>
      <c r="BH117" s="49">
        <f t="shared" si="715"/>
        <v>0</v>
      </c>
      <c r="BI117" s="49">
        <f t="shared" si="715"/>
        <v>0</v>
      </c>
      <c r="BJ117" s="49">
        <f t="shared" si="715"/>
        <v>0</v>
      </c>
      <c r="BK117" s="49">
        <f t="shared" si="715"/>
        <v>0</v>
      </c>
      <c r="BL117" s="49">
        <f t="shared" si="715"/>
        <v>0</v>
      </c>
      <c r="BM117" s="49">
        <f t="shared" si="715"/>
        <v>0</v>
      </c>
      <c r="BN117" s="49">
        <f t="shared" si="715"/>
        <v>2</v>
      </c>
      <c r="BO117" s="49">
        <f>SUM(BO118:BO123)</f>
        <v>0</v>
      </c>
      <c r="BP117" s="49">
        <f t="shared" ref="BP117:BW117" si="716">SUM(BP118:BP123)</f>
        <v>0</v>
      </c>
      <c r="BQ117" s="49">
        <f t="shared" si="716"/>
        <v>0</v>
      </c>
      <c r="BR117" s="49">
        <f t="shared" si="716"/>
        <v>0</v>
      </c>
      <c r="BS117" s="49">
        <f t="shared" si="716"/>
        <v>0</v>
      </c>
      <c r="BT117" s="49">
        <f t="shared" si="716"/>
        <v>0</v>
      </c>
      <c r="BU117" s="49">
        <f t="shared" si="716"/>
        <v>0</v>
      </c>
      <c r="BV117" s="49">
        <f t="shared" si="716"/>
        <v>0</v>
      </c>
      <c r="BW117" s="49">
        <f t="shared" si="716"/>
        <v>0</v>
      </c>
      <c r="BX117" s="49">
        <f t="shared" si="715"/>
        <v>0</v>
      </c>
      <c r="BY117" s="49">
        <f t="shared" si="715"/>
        <v>0</v>
      </c>
      <c r="BZ117" s="49">
        <f t="shared" si="715"/>
        <v>0</v>
      </c>
      <c r="CA117" s="49">
        <f t="shared" si="715"/>
        <v>0</v>
      </c>
      <c r="CB117" s="49">
        <f t="shared" si="715"/>
        <v>0</v>
      </c>
      <c r="CC117" s="49">
        <f t="shared" si="715"/>
        <v>0</v>
      </c>
      <c r="CD117" s="49">
        <f t="shared" si="715"/>
        <v>0</v>
      </c>
      <c r="CE117" s="49">
        <f t="shared" si="715"/>
        <v>0</v>
      </c>
      <c r="CF117" s="49">
        <f t="shared" si="715"/>
        <v>0</v>
      </c>
      <c r="CG117" s="49">
        <f t="shared" si="715"/>
        <v>0</v>
      </c>
      <c r="CH117" s="49">
        <f t="shared" si="715"/>
        <v>0</v>
      </c>
      <c r="CI117" s="49">
        <f t="shared" si="715"/>
        <v>0</v>
      </c>
      <c r="CJ117" s="49">
        <f t="shared" si="715"/>
        <v>0</v>
      </c>
      <c r="CK117" s="49">
        <f t="shared" si="715"/>
        <v>0</v>
      </c>
      <c r="CL117" s="49">
        <f t="shared" si="715"/>
        <v>0</v>
      </c>
      <c r="CM117" s="49">
        <f t="shared" si="715"/>
        <v>0</v>
      </c>
      <c r="CN117" s="49">
        <f t="shared" si="715"/>
        <v>0</v>
      </c>
      <c r="CO117" s="49">
        <f t="shared" si="715"/>
        <v>0</v>
      </c>
      <c r="CP117" s="49">
        <f t="shared" si="715"/>
        <v>0</v>
      </c>
      <c r="CQ117" s="49">
        <f t="shared" si="715"/>
        <v>0</v>
      </c>
      <c r="CR117" s="49">
        <f t="shared" si="715"/>
        <v>0</v>
      </c>
      <c r="CS117" s="49">
        <f t="shared" si="715"/>
        <v>0</v>
      </c>
      <c r="CT117" s="49">
        <f t="shared" si="715"/>
        <v>0</v>
      </c>
      <c r="CU117" s="49">
        <f t="shared" si="715"/>
        <v>0</v>
      </c>
      <c r="CV117" s="49">
        <f t="shared" si="715"/>
        <v>0</v>
      </c>
      <c r="CW117" s="49">
        <f t="shared" si="715"/>
        <v>0</v>
      </c>
      <c r="CX117" s="49">
        <f>SUM(CX118:CX123)</f>
        <v>0</v>
      </c>
      <c r="CY117" s="49">
        <f t="shared" ref="CY117:DF117" si="717">SUM(CY118:CY123)</f>
        <v>0</v>
      </c>
      <c r="CZ117" s="49">
        <f t="shared" si="717"/>
        <v>0</v>
      </c>
      <c r="DA117" s="49">
        <f t="shared" si="717"/>
        <v>0</v>
      </c>
      <c r="DB117" s="49">
        <f t="shared" si="717"/>
        <v>0</v>
      </c>
      <c r="DC117" s="49">
        <f t="shared" si="717"/>
        <v>0</v>
      </c>
      <c r="DD117" s="49">
        <f t="shared" si="717"/>
        <v>0</v>
      </c>
      <c r="DE117" s="49">
        <f t="shared" si="717"/>
        <v>0</v>
      </c>
      <c r="DF117" s="49">
        <f t="shared" si="717"/>
        <v>0</v>
      </c>
      <c r="DG117" s="49">
        <f>SUM(DG118:DG123)</f>
        <v>0</v>
      </c>
      <c r="DH117" s="49">
        <f t="shared" ref="DH117:DX117" si="718">SUM(DH118:DH123)</f>
        <v>0</v>
      </c>
      <c r="DI117" s="49">
        <f t="shared" si="718"/>
        <v>0</v>
      </c>
      <c r="DJ117" s="49">
        <f t="shared" si="718"/>
        <v>0</v>
      </c>
      <c r="DK117" s="49">
        <f t="shared" si="718"/>
        <v>0</v>
      </c>
      <c r="DL117" s="49">
        <f t="shared" si="718"/>
        <v>0</v>
      </c>
      <c r="DM117" s="49">
        <f t="shared" si="718"/>
        <v>0</v>
      </c>
      <c r="DN117" s="49">
        <f t="shared" si="718"/>
        <v>0</v>
      </c>
      <c r="DO117" s="49">
        <f t="shared" si="718"/>
        <v>0</v>
      </c>
      <c r="DP117" s="49">
        <f t="shared" si="718"/>
        <v>0</v>
      </c>
      <c r="DQ117" s="49">
        <f t="shared" si="718"/>
        <v>0</v>
      </c>
      <c r="DR117" s="49">
        <f t="shared" si="718"/>
        <v>0</v>
      </c>
      <c r="DS117" s="49">
        <f t="shared" si="718"/>
        <v>0</v>
      </c>
      <c r="DT117" s="49">
        <f t="shared" si="718"/>
        <v>0</v>
      </c>
      <c r="DU117" s="49">
        <f t="shared" si="718"/>
        <v>0</v>
      </c>
      <c r="DV117" s="49">
        <f t="shared" si="718"/>
        <v>0</v>
      </c>
      <c r="DW117" s="49">
        <f t="shared" si="718"/>
        <v>0</v>
      </c>
      <c r="DX117" s="49">
        <f t="shared" si="718"/>
        <v>0</v>
      </c>
      <c r="DY117" s="49">
        <f>SUM(DY118:DY123)</f>
        <v>0</v>
      </c>
      <c r="DZ117" s="49">
        <f t="shared" ref="DZ117:EB117" si="719">SUM(DZ118:DZ122)</f>
        <v>0</v>
      </c>
      <c r="EA117" s="49">
        <f t="shared" si="719"/>
        <v>0</v>
      </c>
      <c r="EB117" s="49">
        <f t="shared" si="719"/>
        <v>0</v>
      </c>
      <c r="EC117" s="49">
        <f t="shared" ref="EC117:EH117" si="720">SUM(EC118:EC122)</f>
        <v>0</v>
      </c>
      <c r="ED117" s="49">
        <f t="shared" si="720"/>
        <v>0</v>
      </c>
      <c r="EE117" s="49">
        <f t="shared" si="720"/>
        <v>0</v>
      </c>
      <c r="EF117" s="49">
        <f t="shared" si="720"/>
        <v>0</v>
      </c>
      <c r="EG117" s="49">
        <f t="shared" si="720"/>
        <v>0</v>
      </c>
      <c r="EH117" s="49">
        <f t="shared" si="720"/>
        <v>2</v>
      </c>
      <c r="EI117" s="39">
        <f t="shared" si="503"/>
        <v>0</v>
      </c>
      <c r="EJ117" s="39">
        <f t="shared" si="504"/>
        <v>0</v>
      </c>
      <c r="EK117" s="39">
        <f t="shared" si="505"/>
        <v>0</v>
      </c>
      <c r="EL117" s="39">
        <f t="shared" si="506"/>
        <v>0</v>
      </c>
      <c r="EM117" s="39">
        <f t="shared" si="507"/>
        <v>0</v>
      </c>
      <c r="EN117" s="39">
        <f t="shared" si="508"/>
        <v>0</v>
      </c>
      <c r="EO117" s="39">
        <f t="shared" si="509"/>
        <v>0</v>
      </c>
      <c r="EP117" s="39">
        <f t="shared" si="510"/>
        <v>0</v>
      </c>
      <c r="EQ117" s="39">
        <f t="shared" si="511"/>
        <v>3</v>
      </c>
      <c r="ER117" s="43" t="s">
        <v>100</v>
      </c>
    </row>
    <row r="118" spans="1:148" ht="82.5" customHeight="1" x14ac:dyDescent="0.25">
      <c r="A118" s="90" t="s">
        <v>34</v>
      </c>
      <c r="B118" s="52" t="s">
        <v>336</v>
      </c>
      <c r="C118" s="53" t="s">
        <v>279</v>
      </c>
      <c r="D118" s="45">
        <v>0</v>
      </c>
      <c r="E118" s="45">
        <v>0</v>
      </c>
      <c r="F118" s="45">
        <v>0</v>
      </c>
      <c r="G118" s="45">
        <v>0</v>
      </c>
      <c r="H118" s="45">
        <v>0</v>
      </c>
      <c r="I118" s="45">
        <v>0</v>
      </c>
      <c r="J118" s="45">
        <v>0</v>
      </c>
      <c r="K118" s="45">
        <v>0</v>
      </c>
      <c r="L118" s="45">
        <v>1</v>
      </c>
      <c r="M118" s="45">
        <v>0</v>
      </c>
      <c r="N118" s="45">
        <v>0</v>
      </c>
      <c r="O118" s="45">
        <v>0</v>
      </c>
      <c r="P118" s="45">
        <v>0</v>
      </c>
      <c r="Q118" s="45">
        <v>0</v>
      </c>
      <c r="R118" s="45">
        <v>0</v>
      </c>
      <c r="S118" s="45">
        <v>0</v>
      </c>
      <c r="T118" s="45">
        <v>0</v>
      </c>
      <c r="U118" s="45">
        <v>1</v>
      </c>
      <c r="V118" s="38">
        <v>0</v>
      </c>
      <c r="W118" s="38">
        <v>0</v>
      </c>
      <c r="X118" s="38">
        <v>0</v>
      </c>
      <c r="Y118" s="38">
        <v>0</v>
      </c>
      <c r="Z118" s="38">
        <v>0</v>
      </c>
      <c r="AA118" s="38">
        <v>0</v>
      </c>
      <c r="AB118" s="38">
        <v>0</v>
      </c>
      <c r="AC118" s="38">
        <v>0</v>
      </c>
      <c r="AD118" s="38">
        <v>1</v>
      </c>
      <c r="AE118" s="47">
        <v>0</v>
      </c>
      <c r="AF118" s="47">
        <v>0</v>
      </c>
      <c r="AG118" s="47">
        <v>0</v>
      </c>
      <c r="AH118" s="47">
        <v>0</v>
      </c>
      <c r="AI118" s="47">
        <v>0</v>
      </c>
      <c r="AJ118" s="47">
        <v>0</v>
      </c>
      <c r="AK118" s="47">
        <v>0</v>
      </c>
      <c r="AL118" s="47">
        <v>0</v>
      </c>
      <c r="AM118" s="47">
        <v>1</v>
      </c>
      <c r="AN118" s="56">
        <v>0</v>
      </c>
      <c r="AO118" s="56">
        <v>0</v>
      </c>
      <c r="AP118" s="56">
        <v>0</v>
      </c>
      <c r="AQ118" s="56">
        <v>0</v>
      </c>
      <c r="AR118" s="56">
        <v>0</v>
      </c>
      <c r="AS118" s="56">
        <v>0</v>
      </c>
      <c r="AT118" s="56">
        <v>0</v>
      </c>
      <c r="AU118" s="56">
        <v>0</v>
      </c>
      <c r="AV118" s="56">
        <v>0</v>
      </c>
      <c r="AW118" s="56">
        <v>0</v>
      </c>
      <c r="AX118" s="56">
        <v>0</v>
      </c>
      <c r="AY118" s="56">
        <v>0</v>
      </c>
      <c r="AZ118" s="56">
        <v>0</v>
      </c>
      <c r="BA118" s="56">
        <v>0</v>
      </c>
      <c r="BB118" s="56">
        <v>0</v>
      </c>
      <c r="BC118" s="56">
        <v>0</v>
      </c>
      <c r="BD118" s="56">
        <v>0</v>
      </c>
      <c r="BE118" s="56">
        <v>0</v>
      </c>
      <c r="BF118" s="56">
        <v>0</v>
      </c>
      <c r="BG118" s="56">
        <v>0</v>
      </c>
      <c r="BH118" s="56">
        <v>0</v>
      </c>
      <c r="BI118" s="56">
        <v>0</v>
      </c>
      <c r="BJ118" s="56">
        <v>0</v>
      </c>
      <c r="BK118" s="56">
        <v>0</v>
      </c>
      <c r="BL118" s="56">
        <v>0</v>
      </c>
      <c r="BM118" s="56">
        <v>0</v>
      </c>
      <c r="BN118" s="56">
        <v>0</v>
      </c>
      <c r="BO118" s="56">
        <v>0</v>
      </c>
      <c r="BP118" s="56">
        <v>0</v>
      </c>
      <c r="BQ118" s="56">
        <v>0</v>
      </c>
      <c r="BR118" s="56">
        <v>0</v>
      </c>
      <c r="BS118" s="56">
        <v>0</v>
      </c>
      <c r="BT118" s="56">
        <v>0</v>
      </c>
      <c r="BU118" s="56">
        <v>0</v>
      </c>
      <c r="BV118" s="56">
        <v>0</v>
      </c>
      <c r="BW118" s="56">
        <v>0</v>
      </c>
      <c r="BX118" s="56">
        <v>0</v>
      </c>
      <c r="BY118" s="83">
        <v>0</v>
      </c>
      <c r="BZ118" s="83">
        <v>0</v>
      </c>
      <c r="CA118" s="83">
        <v>0</v>
      </c>
      <c r="CB118" s="56">
        <v>0</v>
      </c>
      <c r="CC118" s="83">
        <v>0</v>
      </c>
      <c r="CD118" s="83">
        <v>0</v>
      </c>
      <c r="CE118" s="56">
        <v>0</v>
      </c>
      <c r="CF118" s="56">
        <v>0</v>
      </c>
      <c r="CG118" s="56">
        <v>0</v>
      </c>
      <c r="CH118" s="56">
        <v>0</v>
      </c>
      <c r="CI118" s="56">
        <v>0</v>
      </c>
      <c r="CJ118" s="56">
        <v>0</v>
      </c>
      <c r="CK118" s="56">
        <v>0</v>
      </c>
      <c r="CL118" s="56">
        <v>0</v>
      </c>
      <c r="CM118" s="56">
        <v>0</v>
      </c>
      <c r="CN118" s="56">
        <v>0</v>
      </c>
      <c r="CO118" s="56">
        <v>0</v>
      </c>
      <c r="CP118" s="56">
        <v>0</v>
      </c>
      <c r="CQ118" s="83">
        <v>0</v>
      </c>
      <c r="CR118" s="83">
        <v>0</v>
      </c>
      <c r="CS118" s="83">
        <v>0</v>
      </c>
      <c r="CT118" s="56">
        <v>0</v>
      </c>
      <c r="CU118" s="83">
        <v>0</v>
      </c>
      <c r="CV118" s="83">
        <v>0</v>
      </c>
      <c r="CW118" s="83">
        <v>0</v>
      </c>
      <c r="CX118" s="83">
        <v>0</v>
      </c>
      <c r="CY118" s="83">
        <v>0</v>
      </c>
      <c r="CZ118" s="83">
        <v>0</v>
      </c>
      <c r="DA118" s="83">
        <v>0</v>
      </c>
      <c r="DB118" s="83">
        <v>0</v>
      </c>
      <c r="DC118" s="83">
        <v>0</v>
      </c>
      <c r="DD118" s="83">
        <v>0</v>
      </c>
      <c r="DE118" s="83">
        <v>0</v>
      </c>
      <c r="DF118" s="83">
        <v>0</v>
      </c>
      <c r="DG118" s="83">
        <v>0</v>
      </c>
      <c r="DH118" s="56">
        <v>0</v>
      </c>
      <c r="DI118" s="83">
        <v>0</v>
      </c>
      <c r="DJ118" s="83">
        <v>0</v>
      </c>
      <c r="DK118" s="83">
        <v>0</v>
      </c>
      <c r="DL118" s="56">
        <v>0</v>
      </c>
      <c r="DM118" s="83">
        <v>0</v>
      </c>
      <c r="DN118" s="83">
        <v>0</v>
      </c>
      <c r="DO118" s="56">
        <v>0</v>
      </c>
      <c r="DP118" s="56">
        <v>0</v>
      </c>
      <c r="DQ118" s="56">
        <v>0</v>
      </c>
      <c r="DR118" s="56">
        <v>0</v>
      </c>
      <c r="DS118" s="56">
        <v>0</v>
      </c>
      <c r="DT118" s="56">
        <v>0</v>
      </c>
      <c r="DU118" s="56">
        <v>0</v>
      </c>
      <c r="DV118" s="56">
        <v>0</v>
      </c>
      <c r="DW118" s="56">
        <v>0</v>
      </c>
      <c r="DX118" s="56">
        <v>0</v>
      </c>
      <c r="DY118" s="56">
        <v>0</v>
      </c>
      <c r="DZ118" s="49">
        <f t="shared" ref="DZ118:EH123" si="721">DH118+CP118+BX118+BF118+AN118</f>
        <v>0</v>
      </c>
      <c r="EA118" s="49">
        <f t="shared" si="721"/>
        <v>0</v>
      </c>
      <c r="EB118" s="49">
        <f t="shared" si="721"/>
        <v>0</v>
      </c>
      <c r="EC118" s="49">
        <f t="shared" si="721"/>
        <v>0</v>
      </c>
      <c r="ED118" s="49">
        <f t="shared" si="721"/>
        <v>0</v>
      </c>
      <c r="EE118" s="49">
        <f t="shared" si="721"/>
        <v>0</v>
      </c>
      <c r="EF118" s="49">
        <f t="shared" si="721"/>
        <v>0</v>
      </c>
      <c r="EG118" s="49">
        <f t="shared" si="721"/>
        <v>0</v>
      </c>
      <c r="EH118" s="49">
        <f t="shared" si="721"/>
        <v>0</v>
      </c>
      <c r="EI118" s="39">
        <f t="shared" si="503"/>
        <v>0</v>
      </c>
      <c r="EJ118" s="39">
        <f t="shared" si="504"/>
        <v>0</v>
      </c>
      <c r="EK118" s="39">
        <f t="shared" si="505"/>
        <v>0</v>
      </c>
      <c r="EL118" s="39">
        <f t="shared" si="506"/>
        <v>0</v>
      </c>
      <c r="EM118" s="39">
        <f t="shared" si="507"/>
        <v>0</v>
      </c>
      <c r="EN118" s="39">
        <f t="shared" si="508"/>
        <v>0</v>
      </c>
      <c r="EO118" s="39">
        <f t="shared" si="509"/>
        <v>0</v>
      </c>
      <c r="EP118" s="39">
        <f t="shared" si="510"/>
        <v>0</v>
      </c>
      <c r="EQ118" s="39">
        <f t="shared" si="511"/>
        <v>0</v>
      </c>
      <c r="ER118" s="43" t="s">
        <v>100</v>
      </c>
    </row>
    <row r="119" spans="1:148" ht="82.5" customHeight="1" x14ac:dyDescent="0.25">
      <c r="A119" s="90" t="s">
        <v>34</v>
      </c>
      <c r="B119" s="52" t="s">
        <v>337</v>
      </c>
      <c r="C119" s="53" t="s">
        <v>280</v>
      </c>
      <c r="D119" s="45">
        <v>0</v>
      </c>
      <c r="E119" s="45">
        <v>0</v>
      </c>
      <c r="F119" s="45">
        <v>0</v>
      </c>
      <c r="G119" s="45">
        <v>0</v>
      </c>
      <c r="H119" s="45">
        <v>0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0</v>
      </c>
      <c r="P119" s="45">
        <v>0</v>
      </c>
      <c r="Q119" s="45">
        <v>0</v>
      </c>
      <c r="R119" s="45">
        <v>0</v>
      </c>
      <c r="S119" s="45">
        <v>0</v>
      </c>
      <c r="T119" s="45">
        <v>0</v>
      </c>
      <c r="U119" s="45">
        <v>0</v>
      </c>
      <c r="V119" s="54">
        <v>0</v>
      </c>
      <c r="W119" s="54">
        <v>0</v>
      </c>
      <c r="X119" s="54">
        <v>0</v>
      </c>
      <c r="Y119" s="54">
        <v>0</v>
      </c>
      <c r="Z119" s="54">
        <v>0</v>
      </c>
      <c r="AA119" s="54">
        <v>0</v>
      </c>
      <c r="AB119" s="54">
        <v>0</v>
      </c>
      <c r="AC119" s="54">
        <v>0</v>
      </c>
      <c r="AD119" s="54">
        <v>0</v>
      </c>
      <c r="AE119" s="47">
        <v>0</v>
      </c>
      <c r="AF119" s="47">
        <v>0</v>
      </c>
      <c r="AG119" s="47">
        <v>0</v>
      </c>
      <c r="AH119" s="47">
        <v>0</v>
      </c>
      <c r="AI119" s="47">
        <v>0</v>
      </c>
      <c r="AJ119" s="47">
        <v>0</v>
      </c>
      <c r="AK119" s="47">
        <v>0</v>
      </c>
      <c r="AL119" s="47">
        <v>0</v>
      </c>
      <c r="AM119" s="47">
        <v>0</v>
      </c>
      <c r="AN119" s="56">
        <v>0</v>
      </c>
      <c r="AO119" s="56">
        <v>0</v>
      </c>
      <c r="AP119" s="56">
        <v>0</v>
      </c>
      <c r="AQ119" s="56">
        <v>0</v>
      </c>
      <c r="AR119" s="56">
        <v>0</v>
      </c>
      <c r="AS119" s="56">
        <v>0</v>
      </c>
      <c r="AT119" s="56">
        <v>0</v>
      </c>
      <c r="AU119" s="56">
        <v>0</v>
      </c>
      <c r="AV119" s="56">
        <v>0</v>
      </c>
      <c r="AW119" s="56">
        <v>0</v>
      </c>
      <c r="AX119" s="56">
        <v>0</v>
      </c>
      <c r="AY119" s="56">
        <v>0</v>
      </c>
      <c r="AZ119" s="56">
        <v>0</v>
      </c>
      <c r="BA119" s="56">
        <v>0</v>
      </c>
      <c r="BB119" s="56">
        <v>0</v>
      </c>
      <c r="BC119" s="56">
        <v>0</v>
      </c>
      <c r="BD119" s="56">
        <v>0</v>
      </c>
      <c r="BE119" s="56">
        <v>0</v>
      </c>
      <c r="BF119" s="56">
        <v>0</v>
      </c>
      <c r="BG119" s="56">
        <v>0</v>
      </c>
      <c r="BH119" s="56">
        <v>0</v>
      </c>
      <c r="BI119" s="56">
        <v>0</v>
      </c>
      <c r="BJ119" s="56">
        <v>0</v>
      </c>
      <c r="BK119" s="56">
        <v>0</v>
      </c>
      <c r="BL119" s="56">
        <v>0</v>
      </c>
      <c r="BM119" s="56">
        <v>0</v>
      </c>
      <c r="BN119" s="56">
        <v>0</v>
      </c>
      <c r="BO119" s="56">
        <v>0</v>
      </c>
      <c r="BP119" s="56">
        <v>0</v>
      </c>
      <c r="BQ119" s="56">
        <v>0</v>
      </c>
      <c r="BR119" s="56">
        <v>0</v>
      </c>
      <c r="BS119" s="56">
        <v>0</v>
      </c>
      <c r="BT119" s="56">
        <v>0</v>
      </c>
      <c r="BU119" s="56">
        <v>0</v>
      </c>
      <c r="BV119" s="56">
        <v>0</v>
      </c>
      <c r="BW119" s="56">
        <v>0</v>
      </c>
      <c r="BX119" s="56">
        <v>0</v>
      </c>
      <c r="BY119" s="83">
        <v>0</v>
      </c>
      <c r="BZ119" s="83">
        <v>0</v>
      </c>
      <c r="CA119" s="83">
        <v>0</v>
      </c>
      <c r="CB119" s="56">
        <v>0</v>
      </c>
      <c r="CC119" s="83">
        <v>0</v>
      </c>
      <c r="CD119" s="83">
        <v>0</v>
      </c>
      <c r="CE119" s="56">
        <v>0</v>
      </c>
      <c r="CF119" s="56">
        <v>0</v>
      </c>
      <c r="CG119" s="56">
        <v>0</v>
      </c>
      <c r="CH119" s="56">
        <v>0</v>
      </c>
      <c r="CI119" s="56">
        <v>0</v>
      </c>
      <c r="CJ119" s="56">
        <v>0</v>
      </c>
      <c r="CK119" s="56">
        <v>0</v>
      </c>
      <c r="CL119" s="56">
        <v>0</v>
      </c>
      <c r="CM119" s="56">
        <v>0</v>
      </c>
      <c r="CN119" s="56">
        <v>0</v>
      </c>
      <c r="CO119" s="56">
        <v>0</v>
      </c>
      <c r="CP119" s="56">
        <v>0</v>
      </c>
      <c r="CQ119" s="83">
        <v>0</v>
      </c>
      <c r="CR119" s="83">
        <v>0</v>
      </c>
      <c r="CS119" s="83">
        <v>0</v>
      </c>
      <c r="CT119" s="56">
        <v>0</v>
      </c>
      <c r="CU119" s="83">
        <v>0</v>
      </c>
      <c r="CV119" s="83">
        <v>0</v>
      </c>
      <c r="CW119" s="83">
        <v>0</v>
      </c>
      <c r="CX119" s="83">
        <v>0</v>
      </c>
      <c r="CY119" s="83">
        <v>0</v>
      </c>
      <c r="CZ119" s="83">
        <v>0</v>
      </c>
      <c r="DA119" s="83">
        <v>0</v>
      </c>
      <c r="DB119" s="83">
        <v>0</v>
      </c>
      <c r="DC119" s="83">
        <v>0</v>
      </c>
      <c r="DD119" s="83">
        <v>0</v>
      </c>
      <c r="DE119" s="83">
        <v>0</v>
      </c>
      <c r="DF119" s="83">
        <v>0</v>
      </c>
      <c r="DG119" s="83">
        <v>0</v>
      </c>
      <c r="DH119" s="56">
        <v>0</v>
      </c>
      <c r="DI119" s="83">
        <v>0</v>
      </c>
      <c r="DJ119" s="83">
        <v>0</v>
      </c>
      <c r="DK119" s="83">
        <v>0</v>
      </c>
      <c r="DL119" s="56">
        <v>0</v>
      </c>
      <c r="DM119" s="83">
        <v>0</v>
      </c>
      <c r="DN119" s="83">
        <v>0</v>
      </c>
      <c r="DO119" s="56">
        <v>0</v>
      </c>
      <c r="DP119" s="56">
        <v>0</v>
      </c>
      <c r="DQ119" s="56">
        <v>0</v>
      </c>
      <c r="DR119" s="56">
        <v>0</v>
      </c>
      <c r="DS119" s="56">
        <v>0</v>
      </c>
      <c r="DT119" s="56">
        <v>0</v>
      </c>
      <c r="DU119" s="56">
        <v>0</v>
      </c>
      <c r="DV119" s="56">
        <v>0</v>
      </c>
      <c r="DW119" s="56">
        <v>0</v>
      </c>
      <c r="DX119" s="56">
        <v>0</v>
      </c>
      <c r="DY119" s="56">
        <v>0</v>
      </c>
      <c r="DZ119" s="49">
        <f t="shared" si="721"/>
        <v>0</v>
      </c>
      <c r="EA119" s="49">
        <f t="shared" si="721"/>
        <v>0</v>
      </c>
      <c r="EB119" s="49">
        <f t="shared" si="721"/>
        <v>0</v>
      </c>
      <c r="EC119" s="49">
        <f t="shared" si="721"/>
        <v>0</v>
      </c>
      <c r="ED119" s="49">
        <f t="shared" si="721"/>
        <v>0</v>
      </c>
      <c r="EE119" s="49">
        <f t="shared" si="721"/>
        <v>0</v>
      </c>
      <c r="EF119" s="49">
        <f t="shared" si="721"/>
        <v>0</v>
      </c>
      <c r="EG119" s="49">
        <f t="shared" si="721"/>
        <v>0</v>
      </c>
      <c r="EH119" s="49">
        <f t="shared" si="721"/>
        <v>0</v>
      </c>
      <c r="EI119" s="39">
        <f t="shared" si="503"/>
        <v>0</v>
      </c>
      <c r="EJ119" s="39">
        <f t="shared" si="504"/>
        <v>0</v>
      </c>
      <c r="EK119" s="39">
        <f t="shared" si="505"/>
        <v>0</v>
      </c>
      <c r="EL119" s="39">
        <f t="shared" si="506"/>
        <v>0</v>
      </c>
      <c r="EM119" s="39">
        <f t="shared" si="507"/>
        <v>0</v>
      </c>
      <c r="EN119" s="39">
        <f t="shared" si="508"/>
        <v>0</v>
      </c>
      <c r="EO119" s="39">
        <f t="shared" si="509"/>
        <v>0</v>
      </c>
      <c r="EP119" s="39">
        <f t="shared" si="510"/>
        <v>0</v>
      </c>
      <c r="EQ119" s="39">
        <f t="shared" si="511"/>
        <v>0</v>
      </c>
      <c r="ER119" s="43" t="s">
        <v>100</v>
      </c>
    </row>
    <row r="120" spans="1:148" ht="39.75" customHeight="1" x14ac:dyDescent="0.25">
      <c r="A120" s="90" t="s">
        <v>34</v>
      </c>
      <c r="B120" s="52" t="s">
        <v>338</v>
      </c>
      <c r="C120" s="53" t="s">
        <v>281</v>
      </c>
      <c r="D120" s="45">
        <v>0</v>
      </c>
      <c r="E120" s="45">
        <v>0</v>
      </c>
      <c r="F120" s="45">
        <v>0</v>
      </c>
      <c r="G120" s="45">
        <v>0</v>
      </c>
      <c r="H120" s="45">
        <v>0</v>
      </c>
      <c r="I120" s="45">
        <v>0</v>
      </c>
      <c r="J120" s="45">
        <v>0</v>
      </c>
      <c r="K120" s="45">
        <v>0</v>
      </c>
      <c r="L120" s="45"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  <c r="R120" s="45">
        <v>0</v>
      </c>
      <c r="S120" s="45">
        <v>0</v>
      </c>
      <c r="T120" s="45">
        <v>0</v>
      </c>
      <c r="U120" s="45">
        <v>0</v>
      </c>
      <c r="V120" s="54">
        <v>0</v>
      </c>
      <c r="W120" s="54">
        <v>0</v>
      </c>
      <c r="X120" s="54">
        <v>0</v>
      </c>
      <c r="Y120" s="54">
        <v>0</v>
      </c>
      <c r="Z120" s="54">
        <v>0</v>
      </c>
      <c r="AA120" s="54">
        <v>0</v>
      </c>
      <c r="AB120" s="54">
        <v>0</v>
      </c>
      <c r="AC120" s="54">
        <v>0</v>
      </c>
      <c r="AD120" s="54">
        <v>0</v>
      </c>
      <c r="AE120" s="47">
        <v>0</v>
      </c>
      <c r="AF120" s="47">
        <v>0</v>
      </c>
      <c r="AG120" s="47">
        <v>0</v>
      </c>
      <c r="AH120" s="47">
        <v>0</v>
      </c>
      <c r="AI120" s="47">
        <v>0</v>
      </c>
      <c r="AJ120" s="47">
        <v>0</v>
      </c>
      <c r="AK120" s="47">
        <v>0</v>
      </c>
      <c r="AL120" s="47">
        <v>0</v>
      </c>
      <c r="AM120" s="47">
        <v>0</v>
      </c>
      <c r="AN120" s="56">
        <v>0</v>
      </c>
      <c r="AO120" s="56">
        <v>0</v>
      </c>
      <c r="AP120" s="56">
        <v>0</v>
      </c>
      <c r="AQ120" s="56">
        <v>0</v>
      </c>
      <c r="AR120" s="56">
        <v>0</v>
      </c>
      <c r="AS120" s="56">
        <v>0</v>
      </c>
      <c r="AT120" s="56">
        <v>0</v>
      </c>
      <c r="AU120" s="56">
        <v>0</v>
      </c>
      <c r="AV120" s="56">
        <v>0</v>
      </c>
      <c r="AW120" s="56">
        <v>0</v>
      </c>
      <c r="AX120" s="56">
        <v>0</v>
      </c>
      <c r="AY120" s="56">
        <v>0</v>
      </c>
      <c r="AZ120" s="56">
        <v>0</v>
      </c>
      <c r="BA120" s="56">
        <v>0</v>
      </c>
      <c r="BB120" s="56">
        <v>0</v>
      </c>
      <c r="BC120" s="56">
        <v>0</v>
      </c>
      <c r="BD120" s="56">
        <v>0</v>
      </c>
      <c r="BE120" s="56">
        <v>0</v>
      </c>
      <c r="BF120" s="56">
        <v>0</v>
      </c>
      <c r="BG120" s="56">
        <v>0</v>
      </c>
      <c r="BH120" s="56">
        <v>0</v>
      </c>
      <c r="BI120" s="56">
        <v>0</v>
      </c>
      <c r="BJ120" s="56">
        <v>0</v>
      </c>
      <c r="BK120" s="56">
        <v>0</v>
      </c>
      <c r="BL120" s="56">
        <v>0</v>
      </c>
      <c r="BM120" s="56">
        <v>0</v>
      </c>
      <c r="BN120" s="56">
        <v>0</v>
      </c>
      <c r="BO120" s="56">
        <v>0</v>
      </c>
      <c r="BP120" s="56">
        <v>0</v>
      </c>
      <c r="BQ120" s="56">
        <v>0</v>
      </c>
      <c r="BR120" s="56">
        <v>0</v>
      </c>
      <c r="BS120" s="56">
        <v>0</v>
      </c>
      <c r="BT120" s="56">
        <v>0</v>
      </c>
      <c r="BU120" s="56">
        <v>0</v>
      </c>
      <c r="BV120" s="56">
        <v>0</v>
      </c>
      <c r="BW120" s="56">
        <v>0</v>
      </c>
      <c r="BX120" s="56">
        <v>0</v>
      </c>
      <c r="BY120" s="83">
        <v>0</v>
      </c>
      <c r="BZ120" s="83">
        <v>0</v>
      </c>
      <c r="CA120" s="83">
        <v>0</v>
      </c>
      <c r="CB120" s="56">
        <v>0</v>
      </c>
      <c r="CC120" s="83">
        <v>0</v>
      </c>
      <c r="CD120" s="83">
        <v>0</v>
      </c>
      <c r="CE120" s="56">
        <v>0</v>
      </c>
      <c r="CF120" s="56">
        <v>0</v>
      </c>
      <c r="CG120" s="56">
        <v>0</v>
      </c>
      <c r="CH120" s="56">
        <v>0</v>
      </c>
      <c r="CI120" s="56">
        <v>0</v>
      </c>
      <c r="CJ120" s="56">
        <v>0</v>
      </c>
      <c r="CK120" s="56">
        <v>0</v>
      </c>
      <c r="CL120" s="56">
        <v>0</v>
      </c>
      <c r="CM120" s="56">
        <v>0</v>
      </c>
      <c r="CN120" s="56">
        <v>0</v>
      </c>
      <c r="CO120" s="56">
        <v>0</v>
      </c>
      <c r="CP120" s="56">
        <v>0</v>
      </c>
      <c r="CQ120" s="83">
        <v>0</v>
      </c>
      <c r="CR120" s="83">
        <v>0</v>
      </c>
      <c r="CS120" s="83">
        <v>0</v>
      </c>
      <c r="CT120" s="56">
        <v>0</v>
      </c>
      <c r="CU120" s="83">
        <v>0</v>
      </c>
      <c r="CV120" s="83">
        <v>0</v>
      </c>
      <c r="CW120" s="83">
        <v>0</v>
      </c>
      <c r="CX120" s="83">
        <v>0</v>
      </c>
      <c r="CY120" s="83">
        <v>0</v>
      </c>
      <c r="CZ120" s="83">
        <v>0</v>
      </c>
      <c r="DA120" s="83">
        <v>0</v>
      </c>
      <c r="DB120" s="83">
        <v>0</v>
      </c>
      <c r="DC120" s="83">
        <v>0</v>
      </c>
      <c r="DD120" s="83">
        <v>0</v>
      </c>
      <c r="DE120" s="83">
        <v>0</v>
      </c>
      <c r="DF120" s="83">
        <v>0</v>
      </c>
      <c r="DG120" s="83">
        <v>0</v>
      </c>
      <c r="DH120" s="56">
        <v>0</v>
      </c>
      <c r="DI120" s="83">
        <v>0</v>
      </c>
      <c r="DJ120" s="83">
        <v>0</v>
      </c>
      <c r="DK120" s="83">
        <v>0</v>
      </c>
      <c r="DL120" s="56">
        <v>0</v>
      </c>
      <c r="DM120" s="83">
        <v>0</v>
      </c>
      <c r="DN120" s="83">
        <v>0</v>
      </c>
      <c r="DO120" s="56">
        <v>0</v>
      </c>
      <c r="DP120" s="56">
        <v>0</v>
      </c>
      <c r="DQ120" s="56">
        <v>0</v>
      </c>
      <c r="DR120" s="56">
        <v>0</v>
      </c>
      <c r="DS120" s="56">
        <v>0</v>
      </c>
      <c r="DT120" s="56">
        <v>0</v>
      </c>
      <c r="DU120" s="56">
        <v>0</v>
      </c>
      <c r="DV120" s="56">
        <v>0</v>
      </c>
      <c r="DW120" s="56">
        <v>0</v>
      </c>
      <c r="DX120" s="56">
        <v>0</v>
      </c>
      <c r="DY120" s="56">
        <v>0</v>
      </c>
      <c r="DZ120" s="49">
        <f t="shared" si="721"/>
        <v>0</v>
      </c>
      <c r="EA120" s="49">
        <f t="shared" si="721"/>
        <v>0</v>
      </c>
      <c r="EB120" s="49">
        <f t="shared" si="721"/>
        <v>0</v>
      </c>
      <c r="EC120" s="49">
        <f t="shared" si="721"/>
        <v>0</v>
      </c>
      <c r="ED120" s="49">
        <f t="shared" si="721"/>
        <v>0</v>
      </c>
      <c r="EE120" s="49">
        <f t="shared" si="721"/>
        <v>0</v>
      </c>
      <c r="EF120" s="49">
        <f t="shared" si="721"/>
        <v>0</v>
      </c>
      <c r="EG120" s="49">
        <f t="shared" si="721"/>
        <v>0</v>
      </c>
      <c r="EH120" s="49">
        <f t="shared" si="721"/>
        <v>0</v>
      </c>
      <c r="EI120" s="39">
        <f t="shared" si="503"/>
        <v>0</v>
      </c>
      <c r="EJ120" s="39">
        <f t="shared" si="504"/>
        <v>0</v>
      </c>
      <c r="EK120" s="39">
        <f t="shared" si="505"/>
        <v>0</v>
      </c>
      <c r="EL120" s="39">
        <f t="shared" si="506"/>
        <v>0</v>
      </c>
      <c r="EM120" s="39">
        <f t="shared" si="507"/>
        <v>0</v>
      </c>
      <c r="EN120" s="39">
        <f t="shared" si="508"/>
        <v>0</v>
      </c>
      <c r="EO120" s="39">
        <f t="shared" si="509"/>
        <v>0</v>
      </c>
      <c r="EP120" s="39">
        <f t="shared" si="510"/>
        <v>0</v>
      </c>
      <c r="EQ120" s="39">
        <f t="shared" si="511"/>
        <v>0</v>
      </c>
      <c r="ER120" s="43" t="s">
        <v>100</v>
      </c>
    </row>
    <row r="121" spans="1:148" ht="37.5" x14ac:dyDescent="0.25">
      <c r="A121" s="90" t="s">
        <v>34</v>
      </c>
      <c r="B121" s="52" t="s">
        <v>358</v>
      </c>
      <c r="C121" s="53" t="s">
        <v>302</v>
      </c>
      <c r="D121" s="45">
        <v>0</v>
      </c>
      <c r="E121" s="45">
        <v>0</v>
      </c>
      <c r="F121" s="45">
        <v>0</v>
      </c>
      <c r="G121" s="45">
        <v>0</v>
      </c>
      <c r="H121" s="45">
        <v>0</v>
      </c>
      <c r="I121" s="45">
        <v>0</v>
      </c>
      <c r="J121" s="45">
        <v>0</v>
      </c>
      <c r="K121" s="45">
        <v>0</v>
      </c>
      <c r="L121" s="45">
        <v>1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45">
        <v>0</v>
      </c>
      <c r="S121" s="45">
        <v>0</v>
      </c>
      <c r="T121" s="45">
        <v>0</v>
      </c>
      <c r="U121" s="45">
        <v>1</v>
      </c>
      <c r="V121" s="46">
        <v>0</v>
      </c>
      <c r="W121" s="46">
        <v>0</v>
      </c>
      <c r="X121" s="46">
        <v>0</v>
      </c>
      <c r="Y121" s="46">
        <v>0</v>
      </c>
      <c r="Z121" s="46">
        <v>0</v>
      </c>
      <c r="AA121" s="46">
        <v>0</v>
      </c>
      <c r="AB121" s="46">
        <v>0</v>
      </c>
      <c r="AC121" s="46">
        <v>0</v>
      </c>
      <c r="AD121" s="46">
        <v>0</v>
      </c>
      <c r="AE121" s="38">
        <v>0</v>
      </c>
      <c r="AF121" s="38">
        <v>0</v>
      </c>
      <c r="AG121" s="38">
        <v>0</v>
      </c>
      <c r="AH121" s="38">
        <v>0</v>
      </c>
      <c r="AI121" s="38">
        <v>0</v>
      </c>
      <c r="AJ121" s="38">
        <v>0</v>
      </c>
      <c r="AK121" s="38">
        <v>0</v>
      </c>
      <c r="AL121" s="38">
        <v>0</v>
      </c>
      <c r="AM121" s="38">
        <v>0</v>
      </c>
      <c r="AN121" s="56">
        <v>0</v>
      </c>
      <c r="AO121" s="56">
        <v>0</v>
      </c>
      <c r="AP121" s="56">
        <v>0</v>
      </c>
      <c r="AQ121" s="56">
        <v>0</v>
      </c>
      <c r="AR121" s="56">
        <v>0</v>
      </c>
      <c r="AS121" s="56">
        <v>0</v>
      </c>
      <c r="AT121" s="56">
        <v>0</v>
      </c>
      <c r="AU121" s="56">
        <v>0</v>
      </c>
      <c r="AV121" s="56">
        <v>1</v>
      </c>
      <c r="AW121" s="56">
        <v>0</v>
      </c>
      <c r="AX121" s="56">
        <v>0</v>
      </c>
      <c r="AY121" s="56">
        <v>0</v>
      </c>
      <c r="AZ121" s="56">
        <v>0</v>
      </c>
      <c r="BA121" s="56">
        <v>0</v>
      </c>
      <c r="BB121" s="56">
        <v>0</v>
      </c>
      <c r="BC121" s="56">
        <v>0</v>
      </c>
      <c r="BD121" s="56">
        <v>0</v>
      </c>
      <c r="BE121" s="56">
        <v>1</v>
      </c>
      <c r="BF121" s="56">
        <v>0</v>
      </c>
      <c r="BG121" s="56">
        <v>0</v>
      </c>
      <c r="BH121" s="56">
        <v>0</v>
      </c>
      <c r="BI121" s="56">
        <v>0</v>
      </c>
      <c r="BJ121" s="56">
        <v>0</v>
      </c>
      <c r="BK121" s="56">
        <v>0</v>
      </c>
      <c r="BL121" s="56">
        <v>0</v>
      </c>
      <c r="BM121" s="56">
        <v>0</v>
      </c>
      <c r="BN121" s="56">
        <v>0</v>
      </c>
      <c r="BO121" s="44">
        <f t="shared" ref="BO121:BV121" si="722">BO114</f>
        <v>0</v>
      </c>
      <c r="BP121" s="44">
        <f t="shared" si="722"/>
        <v>0</v>
      </c>
      <c r="BQ121" s="44">
        <f t="shared" si="722"/>
        <v>0</v>
      </c>
      <c r="BR121" s="44">
        <f t="shared" si="722"/>
        <v>0</v>
      </c>
      <c r="BS121" s="44">
        <f t="shared" si="722"/>
        <v>0</v>
      </c>
      <c r="BT121" s="44">
        <f t="shared" si="722"/>
        <v>0</v>
      </c>
      <c r="BU121" s="44">
        <f t="shared" si="722"/>
        <v>0</v>
      </c>
      <c r="BV121" s="44">
        <f t="shared" si="722"/>
        <v>0</v>
      </c>
      <c r="BW121" s="44">
        <v>0</v>
      </c>
      <c r="BX121" s="56">
        <v>0</v>
      </c>
      <c r="BY121" s="83">
        <v>0</v>
      </c>
      <c r="BZ121" s="83">
        <v>0</v>
      </c>
      <c r="CA121" s="83">
        <v>0</v>
      </c>
      <c r="CB121" s="56">
        <v>0</v>
      </c>
      <c r="CC121" s="83">
        <v>0</v>
      </c>
      <c r="CD121" s="83">
        <v>0</v>
      </c>
      <c r="CE121" s="56">
        <v>0</v>
      </c>
      <c r="CF121" s="56">
        <v>0</v>
      </c>
      <c r="CG121" s="56">
        <v>0</v>
      </c>
      <c r="CH121" s="56">
        <v>0</v>
      </c>
      <c r="CI121" s="56">
        <v>0</v>
      </c>
      <c r="CJ121" s="56">
        <v>0</v>
      </c>
      <c r="CK121" s="56">
        <v>0</v>
      </c>
      <c r="CL121" s="56">
        <v>0</v>
      </c>
      <c r="CM121" s="56">
        <v>0</v>
      </c>
      <c r="CN121" s="56">
        <v>0</v>
      </c>
      <c r="CO121" s="56">
        <v>0</v>
      </c>
      <c r="CP121" s="56">
        <v>0</v>
      </c>
      <c r="CQ121" s="83">
        <v>0</v>
      </c>
      <c r="CR121" s="83">
        <v>0</v>
      </c>
      <c r="CS121" s="83">
        <v>0</v>
      </c>
      <c r="CT121" s="56">
        <v>0</v>
      </c>
      <c r="CU121" s="83">
        <v>0</v>
      </c>
      <c r="CV121" s="83">
        <v>0</v>
      </c>
      <c r="CW121" s="83">
        <v>0</v>
      </c>
      <c r="CX121" s="83">
        <v>0</v>
      </c>
      <c r="CY121" s="44">
        <f t="shared" ref="CY121:DG121" si="723">CY114</f>
        <v>0</v>
      </c>
      <c r="CZ121" s="44">
        <f t="shared" si="723"/>
        <v>0</v>
      </c>
      <c r="DA121" s="44">
        <f t="shared" si="723"/>
        <v>0</v>
      </c>
      <c r="DB121" s="44">
        <f t="shared" si="723"/>
        <v>0</v>
      </c>
      <c r="DC121" s="44">
        <f t="shared" si="723"/>
        <v>0</v>
      </c>
      <c r="DD121" s="44">
        <f t="shared" si="723"/>
        <v>0</v>
      </c>
      <c r="DE121" s="44">
        <f t="shared" si="723"/>
        <v>0</v>
      </c>
      <c r="DF121" s="44">
        <f t="shared" si="723"/>
        <v>0</v>
      </c>
      <c r="DG121" s="44">
        <f t="shared" si="723"/>
        <v>0</v>
      </c>
      <c r="DH121" s="56">
        <v>0</v>
      </c>
      <c r="DI121" s="83">
        <v>0</v>
      </c>
      <c r="DJ121" s="83">
        <v>0</v>
      </c>
      <c r="DK121" s="83">
        <v>0</v>
      </c>
      <c r="DL121" s="56">
        <v>0</v>
      </c>
      <c r="DM121" s="83">
        <v>0</v>
      </c>
      <c r="DN121" s="83">
        <v>0</v>
      </c>
      <c r="DO121" s="56">
        <v>0</v>
      </c>
      <c r="DP121" s="56">
        <v>0</v>
      </c>
      <c r="DQ121" s="56">
        <v>0</v>
      </c>
      <c r="DR121" s="56">
        <v>0</v>
      </c>
      <c r="DS121" s="56">
        <v>0</v>
      </c>
      <c r="DT121" s="56">
        <v>0</v>
      </c>
      <c r="DU121" s="56">
        <v>0</v>
      </c>
      <c r="DV121" s="56">
        <v>0</v>
      </c>
      <c r="DW121" s="56">
        <v>0</v>
      </c>
      <c r="DX121" s="56">
        <v>0</v>
      </c>
      <c r="DY121" s="56">
        <v>0</v>
      </c>
      <c r="DZ121" s="49">
        <f t="shared" si="721"/>
        <v>0</v>
      </c>
      <c r="EA121" s="49">
        <f t="shared" si="721"/>
        <v>0</v>
      </c>
      <c r="EB121" s="49">
        <f t="shared" si="721"/>
        <v>0</v>
      </c>
      <c r="EC121" s="49">
        <f t="shared" si="721"/>
        <v>0</v>
      </c>
      <c r="ED121" s="49">
        <f t="shared" si="721"/>
        <v>0</v>
      </c>
      <c r="EE121" s="49">
        <f t="shared" si="721"/>
        <v>0</v>
      </c>
      <c r="EF121" s="49">
        <f t="shared" si="721"/>
        <v>0</v>
      </c>
      <c r="EG121" s="49">
        <f t="shared" si="721"/>
        <v>0</v>
      </c>
      <c r="EH121" s="49">
        <f t="shared" si="721"/>
        <v>1</v>
      </c>
      <c r="EI121" s="39">
        <f t="shared" si="503"/>
        <v>0</v>
      </c>
      <c r="EJ121" s="39">
        <f t="shared" si="504"/>
        <v>0</v>
      </c>
      <c r="EK121" s="39">
        <f t="shared" si="505"/>
        <v>0</v>
      </c>
      <c r="EL121" s="39">
        <f t="shared" si="506"/>
        <v>0</v>
      </c>
      <c r="EM121" s="39">
        <f t="shared" si="507"/>
        <v>0</v>
      </c>
      <c r="EN121" s="39">
        <f t="shared" si="508"/>
        <v>0</v>
      </c>
      <c r="EO121" s="39">
        <f t="shared" si="509"/>
        <v>0</v>
      </c>
      <c r="EP121" s="39">
        <f t="shared" si="510"/>
        <v>0</v>
      </c>
      <c r="EQ121" s="39">
        <f t="shared" si="511"/>
        <v>1</v>
      </c>
      <c r="ER121" s="43" t="s">
        <v>100</v>
      </c>
    </row>
    <row r="122" spans="1:148" ht="99.75" customHeight="1" x14ac:dyDescent="0.25">
      <c r="A122" s="90" t="s">
        <v>34</v>
      </c>
      <c r="B122" s="52" t="s">
        <v>359</v>
      </c>
      <c r="C122" s="53" t="s">
        <v>303</v>
      </c>
      <c r="D122" s="38">
        <v>0</v>
      </c>
      <c r="E122" s="38">
        <v>0</v>
      </c>
      <c r="F122" s="38">
        <v>0</v>
      </c>
      <c r="G122" s="38">
        <v>0</v>
      </c>
      <c r="H122" s="38">
        <v>0</v>
      </c>
      <c r="I122" s="45">
        <v>0</v>
      </c>
      <c r="J122" s="45">
        <v>0</v>
      </c>
      <c r="K122" s="45">
        <v>0</v>
      </c>
      <c r="L122" s="45">
        <v>1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1</v>
      </c>
      <c r="V122" s="46">
        <v>0</v>
      </c>
      <c r="W122" s="46">
        <v>0</v>
      </c>
      <c r="X122" s="46">
        <v>0</v>
      </c>
      <c r="Y122" s="46">
        <v>0</v>
      </c>
      <c r="Z122" s="46">
        <v>0</v>
      </c>
      <c r="AA122" s="46">
        <v>0</v>
      </c>
      <c r="AB122" s="46">
        <v>0</v>
      </c>
      <c r="AC122" s="46">
        <v>0</v>
      </c>
      <c r="AD122" s="46">
        <v>0</v>
      </c>
      <c r="AE122" s="38">
        <v>0</v>
      </c>
      <c r="AF122" s="38">
        <v>0</v>
      </c>
      <c r="AG122" s="38">
        <v>0</v>
      </c>
      <c r="AH122" s="38">
        <v>0</v>
      </c>
      <c r="AI122" s="38">
        <v>0</v>
      </c>
      <c r="AJ122" s="38">
        <v>0</v>
      </c>
      <c r="AK122" s="38">
        <v>0</v>
      </c>
      <c r="AL122" s="38">
        <v>0</v>
      </c>
      <c r="AM122" s="38">
        <v>0</v>
      </c>
      <c r="AN122" s="56">
        <v>0</v>
      </c>
      <c r="AO122" s="56">
        <v>0</v>
      </c>
      <c r="AP122" s="56">
        <v>0</v>
      </c>
      <c r="AQ122" s="56">
        <v>0</v>
      </c>
      <c r="AR122" s="56">
        <v>0</v>
      </c>
      <c r="AS122" s="56">
        <v>0</v>
      </c>
      <c r="AT122" s="56">
        <v>0</v>
      </c>
      <c r="AU122" s="56">
        <v>0</v>
      </c>
      <c r="AV122" s="56">
        <v>0</v>
      </c>
      <c r="AW122" s="56">
        <v>0</v>
      </c>
      <c r="AX122" s="56">
        <v>0</v>
      </c>
      <c r="AY122" s="56">
        <v>0</v>
      </c>
      <c r="AZ122" s="56">
        <v>0</v>
      </c>
      <c r="BA122" s="56">
        <v>0</v>
      </c>
      <c r="BB122" s="56">
        <v>0</v>
      </c>
      <c r="BC122" s="56">
        <v>0</v>
      </c>
      <c r="BD122" s="56">
        <v>0</v>
      </c>
      <c r="BE122" s="56">
        <v>1</v>
      </c>
      <c r="BF122" s="56">
        <v>0</v>
      </c>
      <c r="BG122" s="56">
        <v>0</v>
      </c>
      <c r="BH122" s="56">
        <v>0</v>
      </c>
      <c r="BI122" s="56">
        <v>0</v>
      </c>
      <c r="BJ122" s="56">
        <v>0</v>
      </c>
      <c r="BK122" s="56">
        <v>0</v>
      </c>
      <c r="BL122" s="56">
        <v>0</v>
      </c>
      <c r="BM122" s="56">
        <v>0</v>
      </c>
      <c r="BN122" s="56">
        <v>1</v>
      </c>
      <c r="BO122" s="44">
        <f t="shared" ref="BO122:BV122" si="724">BO115</f>
        <v>0</v>
      </c>
      <c r="BP122" s="44">
        <f t="shared" si="724"/>
        <v>0</v>
      </c>
      <c r="BQ122" s="44">
        <f t="shared" si="724"/>
        <v>0</v>
      </c>
      <c r="BR122" s="44">
        <f t="shared" si="724"/>
        <v>0</v>
      </c>
      <c r="BS122" s="44">
        <f t="shared" si="724"/>
        <v>0</v>
      </c>
      <c r="BT122" s="44">
        <f t="shared" si="724"/>
        <v>0</v>
      </c>
      <c r="BU122" s="44">
        <f t="shared" si="724"/>
        <v>0</v>
      </c>
      <c r="BV122" s="44">
        <f t="shared" si="724"/>
        <v>0</v>
      </c>
      <c r="BW122" s="44">
        <v>0</v>
      </c>
      <c r="BX122" s="56">
        <v>0</v>
      </c>
      <c r="BY122" s="83">
        <v>0</v>
      </c>
      <c r="BZ122" s="83">
        <v>0</v>
      </c>
      <c r="CA122" s="83">
        <v>0</v>
      </c>
      <c r="CB122" s="56">
        <v>0</v>
      </c>
      <c r="CC122" s="83">
        <v>0</v>
      </c>
      <c r="CD122" s="83">
        <v>0</v>
      </c>
      <c r="CE122" s="56">
        <v>0</v>
      </c>
      <c r="CF122" s="56">
        <v>0</v>
      </c>
      <c r="CG122" s="56">
        <v>0</v>
      </c>
      <c r="CH122" s="56">
        <v>0</v>
      </c>
      <c r="CI122" s="56">
        <v>0</v>
      </c>
      <c r="CJ122" s="56">
        <v>0</v>
      </c>
      <c r="CK122" s="56">
        <v>0</v>
      </c>
      <c r="CL122" s="56">
        <v>0</v>
      </c>
      <c r="CM122" s="56">
        <v>0</v>
      </c>
      <c r="CN122" s="56">
        <v>0</v>
      </c>
      <c r="CO122" s="56">
        <v>0</v>
      </c>
      <c r="CP122" s="56">
        <v>0</v>
      </c>
      <c r="CQ122" s="83">
        <v>0</v>
      </c>
      <c r="CR122" s="83">
        <v>0</v>
      </c>
      <c r="CS122" s="83">
        <v>0</v>
      </c>
      <c r="CT122" s="56">
        <v>0</v>
      </c>
      <c r="CU122" s="83">
        <v>0</v>
      </c>
      <c r="CV122" s="83">
        <v>0</v>
      </c>
      <c r="CW122" s="83">
        <v>0</v>
      </c>
      <c r="CX122" s="83">
        <v>0</v>
      </c>
      <c r="CY122" s="83">
        <v>0</v>
      </c>
      <c r="CZ122" s="83">
        <v>0</v>
      </c>
      <c r="DA122" s="83">
        <v>0</v>
      </c>
      <c r="DB122" s="83">
        <v>0</v>
      </c>
      <c r="DC122" s="83">
        <v>0</v>
      </c>
      <c r="DD122" s="83">
        <v>0</v>
      </c>
      <c r="DE122" s="83">
        <v>0</v>
      </c>
      <c r="DF122" s="83">
        <v>0</v>
      </c>
      <c r="DG122" s="83">
        <v>0</v>
      </c>
      <c r="DH122" s="56">
        <v>0</v>
      </c>
      <c r="DI122" s="83">
        <v>0</v>
      </c>
      <c r="DJ122" s="83">
        <v>0</v>
      </c>
      <c r="DK122" s="83">
        <v>0</v>
      </c>
      <c r="DL122" s="56">
        <v>0</v>
      </c>
      <c r="DM122" s="83">
        <v>0</v>
      </c>
      <c r="DN122" s="83">
        <v>0</v>
      </c>
      <c r="DO122" s="56">
        <v>0</v>
      </c>
      <c r="DP122" s="56">
        <v>0</v>
      </c>
      <c r="DQ122" s="56">
        <v>0</v>
      </c>
      <c r="DR122" s="56">
        <v>0</v>
      </c>
      <c r="DS122" s="56">
        <v>0</v>
      </c>
      <c r="DT122" s="56">
        <v>0</v>
      </c>
      <c r="DU122" s="56">
        <v>0</v>
      </c>
      <c r="DV122" s="56">
        <v>0</v>
      </c>
      <c r="DW122" s="56">
        <v>0</v>
      </c>
      <c r="DX122" s="56">
        <v>0</v>
      </c>
      <c r="DY122" s="56">
        <v>0</v>
      </c>
      <c r="DZ122" s="49">
        <f t="shared" si="721"/>
        <v>0</v>
      </c>
      <c r="EA122" s="49">
        <f t="shared" si="721"/>
        <v>0</v>
      </c>
      <c r="EB122" s="49">
        <f t="shared" si="721"/>
        <v>0</v>
      </c>
      <c r="EC122" s="49">
        <f t="shared" si="721"/>
        <v>0</v>
      </c>
      <c r="ED122" s="49">
        <f t="shared" si="721"/>
        <v>0</v>
      </c>
      <c r="EE122" s="49">
        <f t="shared" si="721"/>
        <v>0</v>
      </c>
      <c r="EF122" s="49">
        <f t="shared" si="721"/>
        <v>0</v>
      </c>
      <c r="EG122" s="49">
        <f t="shared" si="721"/>
        <v>0</v>
      </c>
      <c r="EH122" s="49">
        <f t="shared" si="721"/>
        <v>1</v>
      </c>
      <c r="EI122" s="39">
        <f t="shared" si="503"/>
        <v>0</v>
      </c>
      <c r="EJ122" s="39">
        <f t="shared" si="504"/>
        <v>0</v>
      </c>
      <c r="EK122" s="39">
        <f t="shared" si="505"/>
        <v>0</v>
      </c>
      <c r="EL122" s="39">
        <f t="shared" si="506"/>
        <v>0</v>
      </c>
      <c r="EM122" s="39">
        <f t="shared" si="507"/>
        <v>0</v>
      </c>
      <c r="EN122" s="39">
        <f t="shared" si="508"/>
        <v>0</v>
      </c>
      <c r="EO122" s="39">
        <f t="shared" si="509"/>
        <v>0</v>
      </c>
      <c r="EP122" s="39">
        <f t="shared" si="510"/>
        <v>0</v>
      </c>
      <c r="EQ122" s="39">
        <f t="shared" si="511"/>
        <v>1</v>
      </c>
      <c r="ER122" s="43" t="s">
        <v>100</v>
      </c>
    </row>
    <row r="123" spans="1:148" ht="93.75" customHeight="1" x14ac:dyDescent="0.25">
      <c r="A123" s="53" t="s">
        <v>34</v>
      </c>
      <c r="B123" s="52" t="s">
        <v>360</v>
      </c>
      <c r="C123" s="53" t="s">
        <v>331</v>
      </c>
      <c r="D123" s="38">
        <v>0</v>
      </c>
      <c r="E123" s="38">
        <v>0</v>
      </c>
      <c r="F123" s="38">
        <v>0</v>
      </c>
      <c r="G123" s="38">
        <v>0</v>
      </c>
      <c r="H123" s="38">
        <v>0</v>
      </c>
      <c r="I123" s="45">
        <v>0</v>
      </c>
      <c r="J123" s="45">
        <v>0</v>
      </c>
      <c r="K123" s="45">
        <v>0</v>
      </c>
      <c r="L123" s="45">
        <v>1</v>
      </c>
      <c r="M123" s="45">
        <v>0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0</v>
      </c>
      <c r="U123" s="45">
        <v>1</v>
      </c>
      <c r="V123" s="46">
        <v>0</v>
      </c>
      <c r="W123" s="46">
        <v>0</v>
      </c>
      <c r="X123" s="46">
        <v>0</v>
      </c>
      <c r="Y123" s="46">
        <v>0</v>
      </c>
      <c r="Z123" s="46">
        <v>0</v>
      </c>
      <c r="AA123" s="46">
        <v>0</v>
      </c>
      <c r="AB123" s="46">
        <v>0</v>
      </c>
      <c r="AC123" s="46">
        <v>0</v>
      </c>
      <c r="AD123" s="46">
        <v>0</v>
      </c>
      <c r="AE123" s="38">
        <v>0</v>
      </c>
      <c r="AF123" s="38">
        <v>0</v>
      </c>
      <c r="AG123" s="38">
        <v>0</v>
      </c>
      <c r="AH123" s="38">
        <v>0</v>
      </c>
      <c r="AI123" s="38">
        <v>0</v>
      </c>
      <c r="AJ123" s="38">
        <v>0</v>
      </c>
      <c r="AK123" s="38">
        <v>0</v>
      </c>
      <c r="AL123" s="38">
        <v>0</v>
      </c>
      <c r="AM123" s="38">
        <v>0</v>
      </c>
      <c r="AN123" s="56">
        <v>0</v>
      </c>
      <c r="AO123" s="56">
        <v>0</v>
      </c>
      <c r="AP123" s="56">
        <v>0</v>
      </c>
      <c r="AQ123" s="56">
        <v>0</v>
      </c>
      <c r="AR123" s="56">
        <v>0</v>
      </c>
      <c r="AS123" s="56">
        <v>0</v>
      </c>
      <c r="AT123" s="56">
        <v>0</v>
      </c>
      <c r="AU123" s="56">
        <v>0</v>
      </c>
      <c r="AV123" s="56">
        <v>0</v>
      </c>
      <c r="AW123" s="56">
        <v>0</v>
      </c>
      <c r="AX123" s="56">
        <v>0</v>
      </c>
      <c r="AY123" s="56">
        <v>0</v>
      </c>
      <c r="AZ123" s="56">
        <v>0</v>
      </c>
      <c r="BA123" s="56">
        <v>0</v>
      </c>
      <c r="BB123" s="56">
        <v>0</v>
      </c>
      <c r="BC123" s="56">
        <v>0</v>
      </c>
      <c r="BD123" s="56">
        <v>0</v>
      </c>
      <c r="BE123" s="56">
        <v>1</v>
      </c>
      <c r="BF123" s="56">
        <v>0</v>
      </c>
      <c r="BG123" s="56">
        <v>0</v>
      </c>
      <c r="BH123" s="56">
        <v>0</v>
      </c>
      <c r="BI123" s="56">
        <v>0</v>
      </c>
      <c r="BJ123" s="56">
        <v>0</v>
      </c>
      <c r="BK123" s="56">
        <v>0</v>
      </c>
      <c r="BL123" s="56">
        <v>0</v>
      </c>
      <c r="BM123" s="56">
        <v>0</v>
      </c>
      <c r="BN123" s="56">
        <v>1</v>
      </c>
      <c r="BO123" s="44">
        <f t="shared" ref="BO123:BW123" si="725">BO116</f>
        <v>0</v>
      </c>
      <c r="BP123" s="44">
        <f t="shared" si="725"/>
        <v>0</v>
      </c>
      <c r="BQ123" s="44">
        <f t="shared" si="725"/>
        <v>0</v>
      </c>
      <c r="BR123" s="44">
        <f t="shared" si="725"/>
        <v>0</v>
      </c>
      <c r="BS123" s="44">
        <f t="shared" si="725"/>
        <v>0</v>
      </c>
      <c r="BT123" s="44">
        <f t="shared" si="725"/>
        <v>0</v>
      </c>
      <c r="BU123" s="44">
        <f t="shared" si="725"/>
        <v>0</v>
      </c>
      <c r="BV123" s="44">
        <f t="shared" si="725"/>
        <v>0</v>
      </c>
      <c r="BW123" s="44">
        <f t="shared" si="725"/>
        <v>0</v>
      </c>
      <c r="BX123" s="56">
        <v>0</v>
      </c>
      <c r="BY123" s="83">
        <v>0</v>
      </c>
      <c r="BZ123" s="83">
        <v>0</v>
      </c>
      <c r="CA123" s="83">
        <v>0</v>
      </c>
      <c r="CB123" s="56">
        <v>0</v>
      </c>
      <c r="CC123" s="83">
        <v>0</v>
      </c>
      <c r="CD123" s="83">
        <v>0</v>
      </c>
      <c r="CE123" s="56">
        <v>0</v>
      </c>
      <c r="CF123" s="56">
        <v>0</v>
      </c>
      <c r="CG123" s="56">
        <v>0</v>
      </c>
      <c r="CH123" s="56">
        <v>0</v>
      </c>
      <c r="CI123" s="56">
        <v>0</v>
      </c>
      <c r="CJ123" s="56">
        <v>0</v>
      </c>
      <c r="CK123" s="56">
        <v>0</v>
      </c>
      <c r="CL123" s="56">
        <v>0</v>
      </c>
      <c r="CM123" s="56">
        <v>0</v>
      </c>
      <c r="CN123" s="56">
        <v>0</v>
      </c>
      <c r="CO123" s="56">
        <v>0</v>
      </c>
      <c r="CP123" s="56">
        <v>0</v>
      </c>
      <c r="CQ123" s="56">
        <v>0</v>
      </c>
      <c r="CR123" s="56">
        <v>0</v>
      </c>
      <c r="CS123" s="56">
        <v>0</v>
      </c>
      <c r="CT123" s="56">
        <v>0</v>
      </c>
      <c r="CU123" s="56">
        <v>0</v>
      </c>
      <c r="CV123" s="56">
        <v>0</v>
      </c>
      <c r="CW123" s="56">
        <v>0</v>
      </c>
      <c r="CX123" s="56">
        <v>0</v>
      </c>
      <c r="CY123" s="56">
        <v>0</v>
      </c>
      <c r="CZ123" s="56">
        <v>0</v>
      </c>
      <c r="DA123" s="56">
        <v>0</v>
      </c>
      <c r="DB123" s="56">
        <v>0</v>
      </c>
      <c r="DC123" s="56">
        <v>0</v>
      </c>
      <c r="DD123" s="56">
        <v>0</v>
      </c>
      <c r="DE123" s="56">
        <v>0</v>
      </c>
      <c r="DF123" s="56">
        <v>0</v>
      </c>
      <c r="DG123" s="56">
        <v>0</v>
      </c>
      <c r="DH123" s="56">
        <v>0</v>
      </c>
      <c r="DI123" s="56">
        <v>0</v>
      </c>
      <c r="DJ123" s="56">
        <v>0</v>
      </c>
      <c r="DK123" s="56">
        <v>0</v>
      </c>
      <c r="DL123" s="56">
        <v>0</v>
      </c>
      <c r="DM123" s="56">
        <v>0</v>
      </c>
      <c r="DN123" s="56">
        <v>0</v>
      </c>
      <c r="DO123" s="56">
        <v>0</v>
      </c>
      <c r="DP123" s="56">
        <v>0</v>
      </c>
      <c r="DQ123" s="56">
        <v>0</v>
      </c>
      <c r="DR123" s="56">
        <v>0</v>
      </c>
      <c r="DS123" s="56">
        <v>0</v>
      </c>
      <c r="DT123" s="56">
        <v>0</v>
      </c>
      <c r="DU123" s="56">
        <v>0</v>
      </c>
      <c r="DV123" s="56">
        <v>0</v>
      </c>
      <c r="DW123" s="56">
        <v>0</v>
      </c>
      <c r="DX123" s="56">
        <v>0</v>
      </c>
      <c r="DY123" s="56">
        <v>0</v>
      </c>
      <c r="DZ123" s="49">
        <f t="shared" si="721"/>
        <v>0</v>
      </c>
      <c r="EA123" s="49">
        <f t="shared" si="721"/>
        <v>0</v>
      </c>
      <c r="EB123" s="49">
        <f t="shared" si="721"/>
        <v>0</v>
      </c>
      <c r="EC123" s="49">
        <f t="shared" si="721"/>
        <v>0</v>
      </c>
      <c r="ED123" s="49">
        <f t="shared" si="721"/>
        <v>0</v>
      </c>
      <c r="EE123" s="49">
        <f t="shared" si="721"/>
        <v>0</v>
      </c>
      <c r="EF123" s="49">
        <f t="shared" si="721"/>
        <v>0</v>
      </c>
      <c r="EG123" s="49">
        <f t="shared" si="721"/>
        <v>0</v>
      </c>
      <c r="EH123" s="49">
        <f t="shared" si="721"/>
        <v>1</v>
      </c>
      <c r="EI123" s="39">
        <f t="shared" si="503"/>
        <v>0</v>
      </c>
      <c r="EJ123" s="39">
        <f t="shared" si="504"/>
        <v>0</v>
      </c>
      <c r="EK123" s="39">
        <f t="shared" si="505"/>
        <v>0</v>
      </c>
      <c r="EL123" s="39">
        <f t="shared" si="506"/>
        <v>0</v>
      </c>
      <c r="EM123" s="39">
        <f t="shared" si="507"/>
        <v>0</v>
      </c>
      <c r="EN123" s="39">
        <f t="shared" si="508"/>
        <v>0</v>
      </c>
      <c r="EO123" s="39">
        <f t="shared" si="509"/>
        <v>0</v>
      </c>
      <c r="EP123" s="39">
        <f t="shared" si="510"/>
        <v>0</v>
      </c>
      <c r="EQ123" s="39">
        <f t="shared" si="511"/>
        <v>1</v>
      </c>
      <c r="ER123" s="43"/>
    </row>
    <row r="124" spans="1:148" x14ac:dyDescent="0.25">
      <c r="V124" s="67"/>
      <c r="W124" s="67"/>
      <c r="X124" s="67"/>
      <c r="Y124" s="67"/>
      <c r="Z124" s="67"/>
      <c r="AA124" s="67"/>
      <c r="AB124" s="66"/>
      <c r="AC124" s="67"/>
      <c r="AD124" s="67"/>
    </row>
    <row r="125" spans="1:148" x14ac:dyDescent="0.25">
      <c r="V125" s="3"/>
      <c r="W125" s="3"/>
      <c r="X125" s="3"/>
      <c r="Y125" s="3"/>
      <c r="Z125" s="3"/>
      <c r="AA125" s="3"/>
      <c r="AB125" s="3"/>
      <c r="AC125" s="3"/>
      <c r="AD125" s="3"/>
    </row>
    <row r="126" spans="1:148" x14ac:dyDescent="0.25">
      <c r="V126" s="67"/>
      <c r="W126" s="67"/>
      <c r="X126" s="67"/>
      <c r="Y126" s="67"/>
      <c r="Z126" s="67"/>
      <c r="AA126" s="67"/>
      <c r="AB126" s="67"/>
      <c r="AC126" s="67"/>
      <c r="AD126" s="67"/>
    </row>
    <row r="127" spans="1:148" x14ac:dyDescent="0.25">
      <c r="V127" s="67"/>
      <c r="W127" s="67"/>
      <c r="X127" s="67"/>
      <c r="Y127" s="67"/>
      <c r="Z127" s="67"/>
      <c r="AA127" s="67"/>
      <c r="AB127" s="67"/>
      <c r="AC127" s="67"/>
      <c r="AD127" s="67"/>
    </row>
    <row r="128" spans="1:148" x14ac:dyDescent="0.25">
      <c r="V128" s="67"/>
      <c r="W128" s="67"/>
      <c r="X128" s="67"/>
      <c r="Y128" s="67"/>
      <c r="Z128" s="67"/>
      <c r="AA128" s="67"/>
      <c r="AB128" s="67"/>
      <c r="AC128" s="67"/>
      <c r="AD128" s="67"/>
    </row>
    <row r="129" spans="22:30" x14ac:dyDescent="0.25">
      <c r="V129" s="67"/>
      <c r="W129" s="67"/>
      <c r="X129" s="67"/>
      <c r="Y129" s="67"/>
      <c r="Z129" s="67"/>
      <c r="AA129" s="67"/>
      <c r="AB129" s="67"/>
      <c r="AC129" s="67"/>
      <c r="AD129" s="67"/>
    </row>
    <row r="130" spans="22:30" x14ac:dyDescent="0.25">
      <c r="V130" s="67"/>
      <c r="W130" s="67"/>
      <c r="X130" s="67"/>
      <c r="Y130" s="67"/>
      <c r="Z130" s="67"/>
      <c r="AA130" s="67"/>
      <c r="AB130" s="67"/>
      <c r="AC130" s="67"/>
      <c r="AD130" s="67"/>
    </row>
    <row r="131" spans="22:30" x14ac:dyDescent="0.25">
      <c r="V131" s="67"/>
      <c r="W131" s="67"/>
      <c r="X131" s="67"/>
      <c r="Y131" s="67"/>
      <c r="Z131" s="67"/>
      <c r="AA131" s="67"/>
      <c r="AB131" s="66"/>
      <c r="AC131" s="67"/>
      <c r="AD131" s="67"/>
    </row>
    <row r="132" spans="22:30" x14ac:dyDescent="0.25">
      <c r="V132" s="3"/>
      <c r="W132" s="3"/>
      <c r="X132" s="3"/>
      <c r="Y132" s="3"/>
      <c r="Z132" s="3"/>
      <c r="AA132" s="3"/>
      <c r="AB132" s="3"/>
      <c r="AC132" s="3"/>
      <c r="AD132" s="3"/>
    </row>
    <row r="133" spans="22:30" x14ac:dyDescent="0.25">
      <c r="V133" s="67"/>
      <c r="W133" s="67"/>
      <c r="X133" s="67"/>
      <c r="Y133" s="67"/>
      <c r="Z133" s="67"/>
      <c r="AA133" s="67"/>
      <c r="AB133" s="67"/>
      <c r="AC133" s="67"/>
      <c r="AD133" s="67"/>
    </row>
    <row r="134" spans="22:30" x14ac:dyDescent="0.25">
      <c r="V134" s="67"/>
      <c r="W134" s="67"/>
      <c r="X134" s="67"/>
      <c r="Y134" s="67"/>
      <c r="Z134" s="67"/>
      <c r="AA134" s="67"/>
      <c r="AB134" s="67"/>
      <c r="AC134" s="67"/>
      <c r="AD134" s="67"/>
    </row>
    <row r="135" spans="22:30" x14ac:dyDescent="0.25">
      <c r="V135" s="67"/>
      <c r="W135" s="67"/>
      <c r="X135" s="67"/>
      <c r="Y135" s="67"/>
      <c r="Z135" s="67"/>
      <c r="AA135" s="67"/>
      <c r="AB135" s="67"/>
      <c r="AC135" s="67"/>
      <c r="AD135" s="67"/>
    </row>
    <row r="136" spans="22:30" x14ac:dyDescent="0.25">
      <c r="V136" s="66"/>
      <c r="W136" s="67"/>
      <c r="X136" s="67"/>
      <c r="Y136" s="67"/>
      <c r="Z136" s="66"/>
      <c r="AA136" s="67"/>
      <c r="AB136" s="67"/>
      <c r="AC136" s="66"/>
      <c r="AD136" s="66"/>
    </row>
    <row r="137" spans="22:30" x14ac:dyDescent="0.25">
      <c r="V137" s="66"/>
      <c r="W137" s="67"/>
      <c r="X137" s="67"/>
      <c r="Y137" s="67"/>
      <c r="Z137" s="66"/>
      <c r="AA137" s="67"/>
      <c r="AB137" s="67"/>
      <c r="AC137" s="66"/>
      <c r="AD137" s="66"/>
    </row>
    <row r="138" spans="22:30" x14ac:dyDescent="0.25">
      <c r="V138" s="66"/>
      <c r="W138" s="67"/>
      <c r="X138" s="67"/>
      <c r="Y138" s="67"/>
      <c r="Z138" s="66"/>
      <c r="AA138" s="67"/>
      <c r="AB138" s="67"/>
      <c r="AC138" s="66"/>
      <c r="AD138" s="66"/>
    </row>
    <row r="139" spans="22:30" x14ac:dyDescent="0.25">
      <c r="V139" s="66"/>
      <c r="W139" s="67"/>
      <c r="X139" s="67"/>
      <c r="Y139" s="67"/>
      <c r="Z139" s="66"/>
      <c r="AA139" s="67"/>
      <c r="AB139" s="67"/>
      <c r="AC139" s="66"/>
      <c r="AD139" s="66"/>
    </row>
    <row r="140" spans="22:30" x14ac:dyDescent="0.25">
      <c r="V140" s="66"/>
      <c r="W140" s="67"/>
      <c r="X140" s="67"/>
      <c r="Y140" s="67"/>
      <c r="Z140" s="66"/>
      <c r="AA140" s="67"/>
      <c r="AB140" s="67"/>
      <c r="AC140" s="66"/>
      <c r="AD140" s="66"/>
    </row>
    <row r="141" spans="22:30" x14ac:dyDescent="0.25">
      <c r="V141" s="66"/>
      <c r="W141" s="67"/>
      <c r="X141" s="67"/>
      <c r="Y141" s="67"/>
      <c r="Z141" s="66"/>
      <c r="AA141" s="67"/>
      <c r="AB141" s="67"/>
      <c r="AC141" s="66"/>
      <c r="AD141" s="66"/>
    </row>
    <row r="142" spans="22:30" x14ac:dyDescent="0.25">
      <c r="V142" s="66"/>
      <c r="W142" s="67"/>
      <c r="X142" s="67"/>
      <c r="Y142" s="67"/>
      <c r="Z142" s="66"/>
      <c r="AA142" s="67"/>
      <c r="AB142" s="67"/>
      <c r="AC142" s="66"/>
      <c r="AD142" s="66"/>
    </row>
    <row r="143" spans="22:30" x14ac:dyDescent="0.25">
      <c r="V143" s="66"/>
      <c r="W143" s="67"/>
      <c r="X143" s="67"/>
      <c r="Y143" s="67"/>
      <c r="Z143" s="66"/>
      <c r="AA143" s="67"/>
      <c r="AB143" s="67"/>
      <c r="AC143" s="66"/>
      <c r="AD143" s="66"/>
    </row>
    <row r="144" spans="22:30" x14ac:dyDescent="0.25">
      <c r="V144" s="66"/>
      <c r="W144" s="67"/>
      <c r="X144" s="67"/>
      <c r="Y144" s="67"/>
      <c r="Z144" s="66"/>
      <c r="AA144" s="67"/>
      <c r="AB144" s="67"/>
      <c r="AC144" s="66"/>
      <c r="AD144" s="66"/>
    </row>
    <row r="145" spans="22:30" x14ac:dyDescent="0.25">
      <c r="V145" s="66"/>
      <c r="W145" s="67"/>
      <c r="X145" s="67"/>
      <c r="Y145" s="67"/>
      <c r="Z145" s="66"/>
      <c r="AA145" s="67"/>
      <c r="AB145" s="67"/>
      <c r="AC145" s="66"/>
      <c r="AD145" s="66"/>
    </row>
    <row r="146" spans="22:30" x14ac:dyDescent="0.25">
      <c r="V146" s="66"/>
      <c r="W146" s="67"/>
      <c r="X146" s="67"/>
      <c r="Y146" s="67"/>
      <c r="Z146" s="66"/>
      <c r="AA146" s="67"/>
      <c r="AB146" s="67"/>
      <c r="AC146" s="66"/>
      <c r="AD146" s="66"/>
    </row>
    <row r="147" spans="22:30" x14ac:dyDescent="0.25">
      <c r="V147" s="66"/>
      <c r="W147" s="67"/>
      <c r="X147" s="67"/>
      <c r="Y147" s="67"/>
      <c r="Z147" s="66"/>
      <c r="AA147" s="67"/>
      <c r="AB147" s="67"/>
      <c r="AC147" s="66"/>
      <c r="AD147" s="66"/>
    </row>
    <row r="148" spans="22:30" x14ac:dyDescent="0.25">
      <c r="V148" s="66"/>
      <c r="W148" s="67"/>
      <c r="X148" s="67"/>
      <c r="Y148" s="67"/>
      <c r="Z148" s="66"/>
      <c r="AA148" s="67"/>
      <c r="AB148" s="67"/>
      <c r="AC148" s="66"/>
      <c r="AD148" s="66"/>
    </row>
  </sheetData>
  <mergeCells count="36">
    <mergeCell ref="D17:L17"/>
    <mergeCell ref="M17:U17"/>
    <mergeCell ref="V17:AD17"/>
    <mergeCell ref="AE17:AM17"/>
    <mergeCell ref="ER15:ER18"/>
    <mergeCell ref="AN16:BE16"/>
    <mergeCell ref="BF16:BW16"/>
    <mergeCell ref="BX16:CO16"/>
    <mergeCell ref="CP16:DG16"/>
    <mergeCell ref="DH16:DY16"/>
    <mergeCell ref="DZ16:EQ16"/>
    <mergeCell ref="BF17:BN17"/>
    <mergeCell ref="AN17:AV17"/>
    <mergeCell ref="CY17:DG17"/>
    <mergeCell ref="CG17:CO17"/>
    <mergeCell ref="BX17:CF17"/>
    <mergeCell ref="DQ17:DY17"/>
    <mergeCell ref="BO17:BW17"/>
    <mergeCell ref="CP17:CX17"/>
    <mergeCell ref="DZ17:EH17"/>
    <mergeCell ref="EI17:EQ17"/>
    <mergeCell ref="A5:AA6"/>
    <mergeCell ref="A7:AA7"/>
    <mergeCell ref="A8:AA8"/>
    <mergeCell ref="A9:AA9"/>
    <mergeCell ref="A10:AA10"/>
    <mergeCell ref="DH17:DP17"/>
    <mergeCell ref="AW17:BE17"/>
    <mergeCell ref="A11:AA11"/>
    <mergeCell ref="A12:AA12"/>
    <mergeCell ref="A13:AA13"/>
    <mergeCell ref="A15:A18"/>
    <mergeCell ref="D15:U16"/>
    <mergeCell ref="B15:B18"/>
    <mergeCell ref="C15:C18"/>
    <mergeCell ref="V15:AM16"/>
  </mergeCells>
  <phoneticPr fontId="8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sergenhappy@mail.ru</cp:lastModifiedBy>
  <cp:lastPrinted>2018-10-14T09:18:03Z</cp:lastPrinted>
  <dcterms:created xsi:type="dcterms:W3CDTF">2015-03-28T08:56:03Z</dcterms:created>
  <dcterms:modified xsi:type="dcterms:W3CDTF">2025-04-29T04:15:27Z</dcterms:modified>
</cp:coreProperties>
</file>